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120" yWindow="-120" windowWidth="25440" windowHeight="15390" tabRatio="907" activeTab="14"/>
  </bookViews>
  <sheets>
    <sheet name="REKAPITULACIJA" sheetId="5" r:id="rId1"/>
    <sheet name="SKLOP 1" sheetId="19" r:id="rId2"/>
    <sheet name="SKLOP 2" sheetId="16" r:id="rId3"/>
    <sheet name="SKLOP 3" sheetId="28" r:id="rId4"/>
    <sheet name="SKLOP 4" sheetId="20" r:id="rId5"/>
    <sheet name="SKLOP 5" sheetId="13" r:id="rId6"/>
    <sheet name="SKLOP 6" sheetId="21" r:id="rId7"/>
    <sheet name="SKLOP 7" sheetId="22" r:id="rId8"/>
    <sheet name="SKLOP 8" sheetId="23" r:id="rId9"/>
    <sheet name="SKLOP 9" sheetId="8" r:id="rId10"/>
    <sheet name="SKLOP 10" sheetId="7" r:id="rId11"/>
    <sheet name="SKLOP 11" sheetId="6" r:id="rId12"/>
    <sheet name="SKLOP 12" sheetId="24" r:id="rId13"/>
    <sheet name="SKLOP 13" sheetId="26" r:id="rId14"/>
    <sheet name="SKLOP 14" sheetId="18" r:id="rId15"/>
  </sheets>
  <externalReferences>
    <externalReference r:id="rId16"/>
  </externalReferences>
  <definedNames>
    <definedName name="_xlnm.Print_Area" localSheetId="0">REKAPITULACIJA!$A$1:$C$47</definedName>
    <definedName name="_xlnm.Print_Area" localSheetId="1">'SKLOP 1'!$A$1:$I$181</definedName>
    <definedName name="_xlnm.Print_Area" localSheetId="12">'SKLOP 12'!$A$1:$J$102</definedName>
    <definedName name="_xlnm.Print_Area" localSheetId="13">'SKLOP 13'!$A$1:$I$69</definedName>
    <definedName name="_xlnm.Print_Area" localSheetId="3">'SKLOP 3'!$A$1:$G$56</definedName>
    <definedName name="_xlnm.Print_Area" localSheetId="4">'SKLOP 4'!$A$1:$G$64</definedName>
    <definedName name="_xlnm.Print_Area" localSheetId="5">'SKLOP 5'!$A$1:$H$55</definedName>
    <definedName name="_xlnm.Print_Area" localSheetId="6">'SKLOP 6'!$A$1:$G$52</definedName>
    <definedName name="_xlnm.Print_Area" localSheetId="7">'SKLOP 7'!$A$1:$J$185</definedName>
    <definedName name="_xlnm.Print_Area" localSheetId="8">'SKLOP 8'!$A$1:$G$33</definedName>
  </definedName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144" i="7" l="1"/>
  <c r="D143" i="7"/>
  <c r="F32" i="7"/>
  <c r="D29" i="7"/>
  <c r="D28" i="7"/>
  <c r="D27" i="7"/>
  <c r="D26" i="7"/>
  <c r="D25" i="7"/>
  <c r="D24" i="7"/>
  <c r="D23" i="7"/>
  <c r="C10" i="18" l="1"/>
  <c r="B11" i="18"/>
  <c r="C10" i="26"/>
  <c r="B11" i="26"/>
  <c r="C11" i="24"/>
  <c r="B12" i="24"/>
  <c r="C11" i="6"/>
  <c r="B12" i="6"/>
  <c r="C9" i="7"/>
  <c r="B10" i="7"/>
  <c r="C10" i="8"/>
  <c r="B11" i="8"/>
  <c r="C10" i="23"/>
  <c r="B11" i="23"/>
  <c r="C9" i="22"/>
  <c r="B10" i="22"/>
  <c r="C10" i="21"/>
  <c r="B11" i="21"/>
  <c r="C9" i="13"/>
  <c r="B10" i="13"/>
  <c r="C10" i="20"/>
  <c r="B11" i="20"/>
  <c r="C9" i="28"/>
  <c r="B10" i="28"/>
  <c r="C10" i="16"/>
  <c r="B11" i="16"/>
  <c r="C10" i="19"/>
  <c r="B11" i="19"/>
  <c r="H88" i="24" l="1"/>
  <c r="H57" i="24"/>
  <c r="H48" i="24"/>
  <c r="H49" i="24"/>
  <c r="H50" i="24"/>
  <c r="H51" i="24"/>
  <c r="H52" i="24"/>
  <c r="H53" i="24"/>
  <c r="H54" i="24"/>
  <c r="H55" i="24"/>
  <c r="H56" i="24"/>
  <c r="H47" i="24"/>
  <c r="H45" i="24"/>
  <c r="H35" i="24"/>
  <c r="H36" i="24"/>
  <c r="H37" i="24"/>
  <c r="H38" i="24"/>
  <c r="H39" i="24"/>
  <c r="H40" i="24"/>
  <c r="H41" i="24"/>
  <c r="H42" i="24"/>
  <c r="H43" i="24"/>
  <c r="H44" i="24"/>
  <c r="H34" i="24"/>
  <c r="F34" i="6"/>
  <c r="F37" i="6"/>
  <c r="F73" i="6"/>
  <c r="F35" i="6"/>
  <c r="F36" i="6"/>
  <c r="F25" i="23"/>
  <c r="H157" i="22"/>
  <c r="H156" i="22"/>
  <c r="H153" i="22"/>
  <c r="H149" i="22"/>
  <c r="H146" i="22"/>
  <c r="H144" i="22"/>
  <c r="H151" i="22"/>
  <c r="H145" i="22"/>
  <c r="H147" i="22"/>
  <c r="H148" i="22"/>
  <c r="H150" i="22"/>
  <c r="H138" i="22"/>
  <c r="H139" i="22"/>
  <c r="H140" i="22"/>
  <c r="H141" i="22"/>
  <c r="H137" i="22"/>
  <c r="H142" i="22" s="1"/>
  <c r="H45" i="22"/>
  <c r="H44" i="22"/>
  <c r="F40" i="21"/>
  <c r="F39" i="21"/>
  <c r="F38" i="21"/>
  <c r="F37" i="21"/>
  <c r="F33" i="21"/>
  <c r="F34" i="21"/>
  <c r="F32" i="21"/>
  <c r="F35" i="21"/>
  <c r="F26" i="21"/>
  <c r="F30" i="21"/>
  <c r="F29" i="21"/>
  <c r="F28" i="21"/>
  <c r="F44" i="13"/>
  <c r="F43" i="13"/>
  <c r="F42" i="13"/>
  <c r="F31" i="13"/>
  <c r="F25" i="13"/>
  <c r="F24" i="13"/>
  <c r="F23" i="13"/>
  <c r="F24" i="23" l="1"/>
  <c r="F71" i="6" l="1"/>
  <c r="F70" i="6"/>
  <c r="F69" i="6"/>
  <c r="F68" i="6"/>
  <c r="F67" i="6"/>
  <c r="F72" i="6" l="1"/>
  <c r="H24" i="24"/>
  <c r="F102" i="18"/>
  <c r="F103" i="18" s="1"/>
  <c r="F96" i="18"/>
  <c r="F97" i="18"/>
  <c r="F98" i="18"/>
  <c r="F99" i="18"/>
  <c r="F95" i="18"/>
  <c r="F91" i="18"/>
  <c r="F92" i="18"/>
  <c r="F90" i="18"/>
  <c r="F93" i="18" s="1"/>
  <c r="F84" i="18"/>
  <c r="F85" i="18"/>
  <c r="F86" i="18"/>
  <c r="F87" i="18"/>
  <c r="F88" i="18" s="1"/>
  <c r="F83" i="18"/>
  <c r="F77" i="18"/>
  <c r="F78" i="18"/>
  <c r="F79" i="18"/>
  <c r="F80" i="18"/>
  <c r="F76" i="18"/>
  <c r="F60" i="18"/>
  <c r="F61" i="18"/>
  <c r="F62" i="18"/>
  <c r="F63" i="18"/>
  <c r="F64" i="18"/>
  <c r="F65" i="18"/>
  <c r="F66" i="18"/>
  <c r="F67" i="18"/>
  <c r="F68" i="18"/>
  <c r="F69" i="18"/>
  <c r="F70" i="18"/>
  <c r="F71" i="18"/>
  <c r="F72" i="18"/>
  <c r="F73" i="18"/>
  <c r="F59" i="18"/>
  <c r="F49" i="18"/>
  <c r="F50" i="18"/>
  <c r="F51" i="18"/>
  <c r="F52" i="18"/>
  <c r="F53" i="18"/>
  <c r="F54" i="18"/>
  <c r="F55" i="18"/>
  <c r="F56" i="18"/>
  <c r="F48" i="18"/>
  <c r="F25" i="18"/>
  <c r="F26" i="18"/>
  <c r="F27" i="18"/>
  <c r="F28" i="18"/>
  <c r="F29" i="18"/>
  <c r="F30" i="18"/>
  <c r="F31" i="18"/>
  <c r="F32" i="18"/>
  <c r="F33" i="18"/>
  <c r="F34" i="18"/>
  <c r="F35" i="18"/>
  <c r="F36" i="18"/>
  <c r="F37" i="18"/>
  <c r="F38" i="18"/>
  <c r="F39" i="18"/>
  <c r="F40" i="18"/>
  <c r="F41" i="18"/>
  <c r="F42" i="18"/>
  <c r="F43" i="18"/>
  <c r="F44" i="18"/>
  <c r="F45" i="18"/>
  <c r="F24" i="18"/>
  <c r="F46" i="18" s="1"/>
  <c r="B174" i="18"/>
  <c r="C16" i="18"/>
  <c r="C14" i="18"/>
  <c r="C13" i="18"/>
  <c r="H52" i="26"/>
  <c r="H51" i="26"/>
  <c r="H45" i="26"/>
  <c r="H46" i="26"/>
  <c r="H47" i="26"/>
  <c r="H48" i="26"/>
  <c r="H44" i="26"/>
  <c r="H25" i="26"/>
  <c r="H26" i="26"/>
  <c r="H27" i="26"/>
  <c r="H28" i="26"/>
  <c r="H29" i="26"/>
  <c r="H30" i="26"/>
  <c r="H31" i="26"/>
  <c r="H32" i="26"/>
  <c r="H33" i="26"/>
  <c r="H34" i="26"/>
  <c r="H35" i="26"/>
  <c r="H36" i="26"/>
  <c r="H37" i="26"/>
  <c r="H38" i="26"/>
  <c r="H39" i="26"/>
  <c r="H40" i="26"/>
  <c r="H41" i="26"/>
  <c r="H24" i="26"/>
  <c r="C16" i="26"/>
  <c r="C14" i="26"/>
  <c r="C13" i="26"/>
  <c r="B66" i="26"/>
  <c r="H83" i="24"/>
  <c r="H84" i="24"/>
  <c r="H85" i="24"/>
  <c r="H86" i="24"/>
  <c r="H87" i="24"/>
  <c r="H82" i="24"/>
  <c r="H79" i="24"/>
  <c r="H70" i="24"/>
  <c r="H71" i="24"/>
  <c r="H72" i="24"/>
  <c r="H73" i="24"/>
  <c r="H74" i="24"/>
  <c r="H75" i="24"/>
  <c r="H76" i="24"/>
  <c r="H77" i="24"/>
  <c r="H78" i="24"/>
  <c r="H69" i="24"/>
  <c r="H66" i="24"/>
  <c r="H65" i="24"/>
  <c r="H60" i="24"/>
  <c r="H61" i="24"/>
  <c r="H62" i="24"/>
  <c r="H59" i="24"/>
  <c r="H89" i="24"/>
  <c r="H25" i="24"/>
  <c r="H26" i="24"/>
  <c r="H27" i="24"/>
  <c r="H32" i="24" s="1"/>
  <c r="H28" i="24"/>
  <c r="H29" i="24"/>
  <c r="H30" i="24"/>
  <c r="H31" i="24"/>
  <c r="B101" i="24"/>
  <c r="C17" i="24"/>
  <c r="C15" i="24"/>
  <c r="C14" i="24"/>
  <c r="B106" i="6"/>
  <c r="F58" i="6"/>
  <c r="F59" i="6"/>
  <c r="F60" i="6"/>
  <c r="F61" i="6"/>
  <c r="F62" i="6"/>
  <c r="F63" i="6"/>
  <c r="F64" i="6"/>
  <c r="F57" i="6"/>
  <c r="F52" i="6"/>
  <c r="F53" i="6"/>
  <c r="F54" i="6"/>
  <c r="F51" i="6"/>
  <c r="F40" i="6"/>
  <c r="F41" i="6"/>
  <c r="F42" i="6"/>
  <c r="F43" i="6"/>
  <c r="F44" i="6"/>
  <c r="F45" i="6"/>
  <c r="F46" i="6"/>
  <c r="F47" i="6"/>
  <c r="F48" i="6"/>
  <c r="F39" i="6"/>
  <c r="F30" i="6"/>
  <c r="F31" i="6"/>
  <c r="F29" i="6"/>
  <c r="F25" i="6"/>
  <c r="F26" i="6"/>
  <c r="F24" i="6"/>
  <c r="C17" i="6"/>
  <c r="C15" i="6"/>
  <c r="C14" i="6"/>
  <c r="F143" i="7"/>
  <c r="F144" i="7"/>
  <c r="F145" i="7"/>
  <c r="F146" i="7"/>
  <c r="F147" i="7"/>
  <c r="F142" i="7"/>
  <c r="F135" i="7"/>
  <c r="F136" i="7"/>
  <c r="F137" i="7"/>
  <c r="F138" i="7"/>
  <c r="F139" i="7"/>
  <c r="F134" i="7"/>
  <c r="F125" i="7"/>
  <c r="F126" i="7"/>
  <c r="F127" i="7"/>
  <c r="F128" i="7"/>
  <c r="F129" i="7"/>
  <c r="F130" i="7"/>
  <c r="F131" i="7"/>
  <c r="F124" i="7"/>
  <c r="F117" i="7"/>
  <c r="F118" i="7"/>
  <c r="F119" i="7"/>
  <c r="F120" i="7"/>
  <c r="F121" i="7"/>
  <c r="F116" i="7"/>
  <c r="F92" i="7"/>
  <c r="F93" i="7"/>
  <c r="F94" i="7"/>
  <c r="F95" i="7"/>
  <c r="F96" i="7"/>
  <c r="F97" i="7"/>
  <c r="F98" i="7"/>
  <c r="F99" i="7"/>
  <c r="F100" i="7"/>
  <c r="F101" i="7"/>
  <c r="F102" i="7"/>
  <c r="F103" i="7"/>
  <c r="F104" i="7"/>
  <c r="F105" i="7"/>
  <c r="F106" i="7"/>
  <c r="F107" i="7"/>
  <c r="F108" i="7"/>
  <c r="F109" i="7"/>
  <c r="F110" i="7"/>
  <c r="F111" i="7"/>
  <c r="F112" i="7"/>
  <c r="F113" i="7"/>
  <c r="F91" i="7"/>
  <c r="F82" i="7"/>
  <c r="F83" i="7"/>
  <c r="F84" i="7"/>
  <c r="F85" i="7"/>
  <c r="F86" i="7"/>
  <c r="F87" i="7"/>
  <c r="F88" i="7"/>
  <c r="F81" i="7"/>
  <c r="F74" i="7"/>
  <c r="F75" i="7"/>
  <c r="F76" i="7"/>
  <c r="F77" i="7"/>
  <c r="F78" i="7"/>
  <c r="F73" i="7"/>
  <c r="F66" i="7"/>
  <c r="F67" i="7"/>
  <c r="F68" i="7"/>
  <c r="F69" i="7"/>
  <c r="F70" i="7"/>
  <c r="F65" i="7"/>
  <c r="F56" i="7"/>
  <c r="F57" i="7"/>
  <c r="F58" i="7"/>
  <c r="F59" i="7"/>
  <c r="F60" i="7"/>
  <c r="F61" i="7"/>
  <c r="F62" i="7"/>
  <c r="F55" i="7"/>
  <c r="F51" i="7"/>
  <c r="F52" i="7"/>
  <c r="F50" i="7"/>
  <c r="F53" i="7" s="1"/>
  <c r="F43" i="7"/>
  <c r="F44" i="7"/>
  <c r="F45" i="7"/>
  <c r="F46" i="7"/>
  <c r="F47" i="7"/>
  <c r="F42" i="7"/>
  <c r="F33" i="7"/>
  <c r="F34" i="7"/>
  <c r="F35" i="7"/>
  <c r="F36" i="7"/>
  <c r="F37" i="7"/>
  <c r="F38" i="7"/>
  <c r="F39" i="7"/>
  <c r="F24" i="7"/>
  <c r="F25" i="7"/>
  <c r="F26" i="7"/>
  <c r="F27" i="7"/>
  <c r="F28" i="7"/>
  <c r="F29" i="7"/>
  <c r="F23" i="7"/>
  <c r="C15" i="7"/>
  <c r="C13" i="7"/>
  <c r="C12" i="7"/>
  <c r="B156" i="7"/>
  <c r="C16" i="8"/>
  <c r="C14" i="8"/>
  <c r="C13" i="8"/>
  <c r="B53" i="8"/>
  <c r="F25" i="8"/>
  <c r="F26" i="8"/>
  <c r="F27" i="8"/>
  <c r="F28" i="8"/>
  <c r="F29" i="8"/>
  <c r="F30" i="8"/>
  <c r="F24" i="8"/>
  <c r="F23" i="23"/>
  <c r="C16" i="23"/>
  <c r="C14" i="23"/>
  <c r="C13" i="23"/>
  <c r="B32" i="23"/>
  <c r="B184" i="22"/>
  <c r="H154" i="22"/>
  <c r="H155" i="22"/>
  <c r="H128" i="22"/>
  <c r="H129" i="22"/>
  <c r="H130" i="22"/>
  <c r="H131" i="22"/>
  <c r="H132" i="22"/>
  <c r="H133" i="22"/>
  <c r="H134" i="22"/>
  <c r="H127" i="22"/>
  <c r="H120" i="22"/>
  <c r="H121" i="22"/>
  <c r="H122" i="22"/>
  <c r="H123" i="22"/>
  <c r="H124" i="22"/>
  <c r="H119" i="22"/>
  <c r="H106" i="22"/>
  <c r="H107" i="22"/>
  <c r="H108" i="22"/>
  <c r="H109" i="22"/>
  <c r="H110" i="22"/>
  <c r="H111" i="22"/>
  <c r="H112" i="22"/>
  <c r="H113" i="22"/>
  <c r="H114" i="22"/>
  <c r="H115" i="22"/>
  <c r="H116" i="22"/>
  <c r="H105" i="22"/>
  <c r="H92" i="22"/>
  <c r="H93" i="22"/>
  <c r="H94" i="22"/>
  <c r="H95" i="22"/>
  <c r="H96" i="22"/>
  <c r="H97" i="22"/>
  <c r="H98" i="22"/>
  <c r="H99" i="22"/>
  <c r="H100" i="22"/>
  <c r="H101" i="22"/>
  <c r="H102" i="22"/>
  <c r="H91" i="22"/>
  <c r="H84" i="22"/>
  <c r="H85" i="22"/>
  <c r="H86" i="22"/>
  <c r="H87" i="22"/>
  <c r="H88" i="22"/>
  <c r="H83" i="22"/>
  <c r="H79" i="22"/>
  <c r="H80" i="22"/>
  <c r="H78" i="22"/>
  <c r="H73" i="22"/>
  <c r="H74" i="22"/>
  <c r="H75" i="22"/>
  <c r="H72" i="22"/>
  <c r="H56" i="22"/>
  <c r="H57" i="22"/>
  <c r="H58" i="22"/>
  <c r="H59" i="22"/>
  <c r="H60" i="22"/>
  <c r="H61" i="22"/>
  <c r="H62" i="22"/>
  <c r="H63" i="22"/>
  <c r="H64" i="22"/>
  <c r="H65" i="22"/>
  <c r="H66" i="22"/>
  <c r="H67" i="22"/>
  <c r="H68" i="22"/>
  <c r="H69" i="22"/>
  <c r="H55" i="22"/>
  <c r="H49" i="22"/>
  <c r="H50" i="22"/>
  <c r="H51" i="22"/>
  <c r="H52" i="22"/>
  <c r="H48" i="22"/>
  <c r="H40" i="22"/>
  <c r="H41" i="22"/>
  <c r="H42" i="22"/>
  <c r="H43" i="22"/>
  <c r="H34" i="22"/>
  <c r="H35" i="22"/>
  <c r="H36" i="22"/>
  <c r="H37" i="22"/>
  <c r="H33" i="22"/>
  <c r="H24" i="22"/>
  <c r="H25" i="22"/>
  <c r="H26" i="22"/>
  <c r="H27" i="22"/>
  <c r="H28" i="22"/>
  <c r="H29" i="22"/>
  <c r="H30" i="22"/>
  <c r="H23" i="22"/>
  <c r="C15" i="22"/>
  <c r="C13" i="22"/>
  <c r="C12" i="22"/>
  <c r="H53" i="26" l="1"/>
  <c r="F79" i="7"/>
  <c r="F48" i="7"/>
  <c r="F40" i="7"/>
  <c r="H31" i="22"/>
  <c r="H38" i="22"/>
  <c r="H46" i="22"/>
  <c r="F30" i="7"/>
  <c r="F122" i="7"/>
  <c r="H80" i="24"/>
  <c r="F31" i="8"/>
  <c r="H53" i="22"/>
  <c r="H76" i="22"/>
  <c r="H81" i="22"/>
  <c r="F63" i="7"/>
  <c r="F71" i="7"/>
  <c r="F89" i="7"/>
  <c r="F114" i="7"/>
  <c r="F57" i="18"/>
  <c r="F81" i="18"/>
  <c r="F132" i="7"/>
  <c r="F140" i="7"/>
  <c r="H63" i="24"/>
  <c r="H67" i="24"/>
  <c r="H42" i="26"/>
  <c r="F74" i="18"/>
  <c r="F104" i="18" s="1"/>
  <c r="F100" i="18"/>
  <c r="F27" i="6"/>
  <c r="F32" i="6"/>
  <c r="F49" i="6"/>
  <c r="F55" i="6"/>
  <c r="F65" i="6"/>
  <c r="H70" i="22"/>
  <c r="H103" i="22"/>
  <c r="H125" i="22"/>
  <c r="H117" i="22"/>
  <c r="H89" i="22"/>
  <c r="H135" i="22"/>
  <c r="H49" i="26"/>
  <c r="F148" i="7"/>
  <c r="B52" i="21"/>
  <c r="F25" i="21"/>
  <c r="C16" i="21"/>
  <c r="C14" i="21"/>
  <c r="C13" i="21"/>
  <c r="B55" i="13"/>
  <c r="F26" i="13"/>
  <c r="F27" i="13"/>
  <c r="F28" i="13"/>
  <c r="F29" i="13"/>
  <c r="F30" i="13"/>
  <c r="F32" i="13"/>
  <c r="F33" i="13"/>
  <c r="F34" i="13"/>
  <c r="F35" i="13"/>
  <c r="F36" i="13"/>
  <c r="F37" i="13"/>
  <c r="F38" i="13"/>
  <c r="F39" i="13"/>
  <c r="F40" i="13"/>
  <c r="F41" i="13"/>
  <c r="C15" i="13"/>
  <c r="C13" i="13"/>
  <c r="C12" i="13"/>
  <c r="C16" i="20"/>
  <c r="C14" i="20"/>
  <c r="C13" i="20"/>
  <c r="B63" i="20"/>
  <c r="F51" i="20"/>
  <c r="F52" i="20"/>
  <c r="F50" i="20"/>
  <c r="F41" i="20"/>
  <c r="F42" i="20"/>
  <c r="F43" i="20"/>
  <c r="F44" i="20"/>
  <c r="F45" i="20"/>
  <c r="F46" i="20"/>
  <c r="F47" i="20"/>
  <c r="F40" i="20"/>
  <c r="F25" i="20"/>
  <c r="F26" i="20"/>
  <c r="F27" i="20"/>
  <c r="F28" i="20"/>
  <c r="F29" i="20"/>
  <c r="F30" i="20"/>
  <c r="F31" i="20"/>
  <c r="F32" i="20"/>
  <c r="F33" i="20"/>
  <c r="F34" i="20"/>
  <c r="F35" i="20"/>
  <c r="F36" i="20"/>
  <c r="F37" i="20"/>
  <c r="F24" i="20"/>
  <c r="C15" i="28"/>
  <c r="C13" i="28"/>
  <c r="C12" i="28"/>
  <c r="B55" i="28"/>
  <c r="F43" i="28"/>
  <c r="F42" i="28"/>
  <c r="F44" i="28" s="1"/>
  <c r="F25" i="28"/>
  <c r="F26" i="28"/>
  <c r="F27" i="28"/>
  <c r="F28" i="28"/>
  <c r="F29" i="28"/>
  <c r="F30" i="28"/>
  <c r="F31" i="28"/>
  <c r="F32" i="28"/>
  <c r="F33" i="28"/>
  <c r="F34" i="28"/>
  <c r="F35" i="28"/>
  <c r="F36" i="28"/>
  <c r="F37" i="28"/>
  <c r="F38" i="28"/>
  <c r="F39" i="28"/>
  <c r="F24" i="28"/>
  <c r="B179" i="19"/>
  <c r="B58" i="16"/>
  <c r="F25" i="16"/>
  <c r="F26" i="16"/>
  <c r="F27" i="16"/>
  <c r="F28" i="16"/>
  <c r="F29" i="16"/>
  <c r="F30" i="16"/>
  <c r="F31" i="16"/>
  <c r="F32" i="16"/>
  <c r="F33" i="16"/>
  <c r="F34" i="16"/>
  <c r="F35" i="16"/>
  <c r="F36" i="16"/>
  <c r="F37" i="16"/>
  <c r="F38" i="16"/>
  <c r="F39" i="16"/>
  <c r="F40" i="16"/>
  <c r="F41" i="16"/>
  <c r="F42" i="16"/>
  <c r="F24" i="16"/>
  <c r="C16" i="16"/>
  <c r="C14" i="16"/>
  <c r="C13" i="16"/>
  <c r="H168" i="19"/>
  <c r="H167" i="19"/>
  <c r="H164" i="19"/>
  <c r="H163" i="19"/>
  <c r="H157" i="19"/>
  <c r="H158" i="19"/>
  <c r="H159" i="19"/>
  <c r="H160" i="19"/>
  <c r="H156" i="19"/>
  <c r="H143" i="19"/>
  <c r="H144" i="19"/>
  <c r="H145" i="19"/>
  <c r="H146" i="19"/>
  <c r="H147" i="19"/>
  <c r="H148" i="19"/>
  <c r="H149" i="19"/>
  <c r="H150" i="19"/>
  <c r="H151" i="19"/>
  <c r="H152" i="19"/>
  <c r="H153" i="19"/>
  <c r="H142" i="19"/>
  <c r="H138" i="19"/>
  <c r="H139" i="19"/>
  <c r="H137" i="19"/>
  <c r="H131" i="19"/>
  <c r="H132" i="19"/>
  <c r="H133" i="19"/>
  <c r="H134" i="19"/>
  <c r="H130" i="19"/>
  <c r="H124" i="19"/>
  <c r="H125" i="19"/>
  <c r="H126" i="19"/>
  <c r="H127" i="19"/>
  <c r="H123" i="19"/>
  <c r="H119" i="19"/>
  <c r="H120" i="19"/>
  <c r="H118" i="19"/>
  <c r="H112" i="19"/>
  <c r="H113" i="19"/>
  <c r="H114" i="19"/>
  <c r="H115" i="19"/>
  <c r="H111" i="19"/>
  <c r="H93" i="19"/>
  <c r="H94" i="19"/>
  <c r="H95" i="19"/>
  <c r="H96" i="19"/>
  <c r="H97" i="19"/>
  <c r="H98" i="19"/>
  <c r="H99" i="19"/>
  <c r="H100" i="19"/>
  <c r="H101" i="19"/>
  <c r="H102" i="19"/>
  <c r="H103" i="19"/>
  <c r="H104" i="19"/>
  <c r="H105" i="19"/>
  <c r="H106" i="19"/>
  <c r="H107" i="19"/>
  <c r="H108" i="19"/>
  <c r="H92" i="19"/>
  <c r="H82" i="19"/>
  <c r="H83" i="19"/>
  <c r="H84" i="19"/>
  <c r="H85" i="19"/>
  <c r="H86" i="19"/>
  <c r="H87" i="19"/>
  <c r="H88" i="19"/>
  <c r="H89" i="19"/>
  <c r="H81" i="19"/>
  <c r="H55" i="19"/>
  <c r="H56" i="19"/>
  <c r="H57" i="19"/>
  <c r="H58" i="19"/>
  <c r="H59" i="19"/>
  <c r="H60" i="19"/>
  <c r="H61" i="19"/>
  <c r="H62" i="19"/>
  <c r="H63" i="19"/>
  <c r="H64" i="19"/>
  <c r="H65" i="19"/>
  <c r="H66" i="19"/>
  <c r="H67" i="19"/>
  <c r="H68" i="19"/>
  <c r="H69" i="19"/>
  <c r="H70" i="19"/>
  <c r="H71" i="19"/>
  <c r="H72" i="19"/>
  <c r="H73" i="19"/>
  <c r="H74" i="19"/>
  <c r="H75" i="19"/>
  <c r="H76" i="19"/>
  <c r="H77" i="19"/>
  <c r="H78" i="19"/>
  <c r="H54"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23" i="19"/>
  <c r="C16" i="19"/>
  <c r="C14" i="19"/>
  <c r="C13" i="19"/>
  <c r="H54" i="26" l="1"/>
  <c r="F43" i="16"/>
  <c r="F53" i="20"/>
  <c r="F149" i="7"/>
  <c r="C29" i="5"/>
  <c r="H165" i="19"/>
  <c r="H169" i="19"/>
  <c r="F38" i="20"/>
  <c r="F40" i="28"/>
  <c r="F48" i="20"/>
  <c r="F45" i="28"/>
  <c r="H128" i="19"/>
  <c r="H90" i="19"/>
  <c r="H135" i="19"/>
  <c r="H109" i="19"/>
  <c r="H140" i="19"/>
  <c r="H79" i="19"/>
  <c r="H154" i="19"/>
  <c r="H161" i="19"/>
  <c r="H52" i="19"/>
  <c r="H116" i="19"/>
  <c r="H121" i="19"/>
  <c r="H170" i="19" l="1"/>
  <c r="C19" i="5" s="1"/>
  <c r="F54" i="20"/>
  <c r="C22" i="5" s="1"/>
  <c r="F150" i="22"/>
  <c r="F149" i="22"/>
  <c r="F148" i="22"/>
  <c r="F151" i="22" l="1"/>
  <c r="F41" i="26"/>
  <c r="F40" i="26"/>
  <c r="F102" i="22"/>
  <c r="F101" i="22"/>
  <c r="F100" i="22"/>
  <c r="F140" i="22"/>
  <c r="F52" i="22"/>
  <c r="F51" i="22"/>
  <c r="B21" i="5" l="1"/>
  <c r="B22" i="5"/>
  <c r="F128" i="22"/>
  <c r="F135" i="22" s="1"/>
  <c r="B31" i="5"/>
  <c r="B30" i="5"/>
  <c r="F25" i="26"/>
  <c r="F26" i="26"/>
  <c r="F29" i="26"/>
  <c r="F31" i="26"/>
  <c r="F32" i="26"/>
  <c r="F33" i="26"/>
  <c r="F34" i="26"/>
  <c r="F35" i="26"/>
  <c r="F36" i="26"/>
  <c r="F37" i="26"/>
  <c r="F38" i="26"/>
  <c r="F39" i="26"/>
  <c r="F44" i="26"/>
  <c r="F45" i="26"/>
  <c r="F46" i="26"/>
  <c r="F47" i="26"/>
  <c r="F48" i="26"/>
  <c r="C31" i="5"/>
  <c r="F78" i="24"/>
  <c r="F77" i="24"/>
  <c r="F76" i="24"/>
  <c r="F75" i="24"/>
  <c r="F74" i="24"/>
  <c r="F73" i="24"/>
  <c r="F72" i="24"/>
  <c r="F71" i="24"/>
  <c r="F70" i="24"/>
  <c r="F69" i="24"/>
  <c r="F53" i="24"/>
  <c r="F52" i="24"/>
  <c r="F51" i="24"/>
  <c r="F42" i="24"/>
  <c r="F37" i="24"/>
  <c r="F45" i="24" s="1"/>
  <c r="F30" i="24"/>
  <c r="F27" i="24"/>
  <c r="F32" i="24" s="1"/>
  <c r="F155" i="22"/>
  <c r="F154" i="22"/>
  <c r="F153" i="22"/>
  <c r="F139" i="22"/>
  <c r="F137" i="22"/>
  <c r="F121" i="22"/>
  <c r="F125" i="22" s="1"/>
  <c r="F116" i="22"/>
  <c r="F115" i="22"/>
  <c r="F114" i="22"/>
  <c r="F113" i="22"/>
  <c r="F112" i="22"/>
  <c r="F111" i="22"/>
  <c r="F110" i="22"/>
  <c r="F109" i="22"/>
  <c r="F108" i="22"/>
  <c r="F107" i="22"/>
  <c r="F106" i="22"/>
  <c r="F105" i="22"/>
  <c r="F99" i="22"/>
  <c r="F98" i="22"/>
  <c r="F97" i="22"/>
  <c r="F96" i="22"/>
  <c r="F95" i="22"/>
  <c r="F94" i="22"/>
  <c r="F93" i="22"/>
  <c r="F92" i="22"/>
  <c r="F91" i="22"/>
  <c r="F88" i="22"/>
  <c r="F87" i="22"/>
  <c r="F86" i="22"/>
  <c r="F85" i="22"/>
  <c r="F84" i="22"/>
  <c r="F83" i="22"/>
  <c r="F80" i="22"/>
  <c r="F79" i="22"/>
  <c r="F78" i="22"/>
  <c r="F74" i="22"/>
  <c r="F73" i="22"/>
  <c r="F72" i="22"/>
  <c r="F64" i="22"/>
  <c r="F63" i="22"/>
  <c r="F62" i="22"/>
  <c r="F61" i="22"/>
  <c r="F60" i="22"/>
  <c r="F59" i="22"/>
  <c r="F58" i="22"/>
  <c r="F57" i="22"/>
  <c r="F56" i="22"/>
  <c r="F55" i="22"/>
  <c r="F50" i="22"/>
  <c r="F49" i="22"/>
  <c r="F48" i="22"/>
  <c r="F28" i="22"/>
  <c r="F26" i="22"/>
  <c r="F25" i="22"/>
  <c r="F23" i="22"/>
  <c r="F167" i="19"/>
  <c r="F169" i="19" s="1"/>
  <c r="F164" i="19"/>
  <c r="F165" i="19" s="1"/>
  <c r="F163" i="19"/>
  <c r="F158" i="19"/>
  <c r="F161" i="19" s="1"/>
  <c r="F157" i="19"/>
  <c r="F156" i="19"/>
  <c r="F153" i="19"/>
  <c r="F152" i="19"/>
  <c r="F151" i="19"/>
  <c r="F150" i="19"/>
  <c r="F149" i="19"/>
  <c r="F148" i="19"/>
  <c r="F147" i="19"/>
  <c r="F146" i="19"/>
  <c r="F145" i="19"/>
  <c r="F144" i="19"/>
  <c r="F143" i="19"/>
  <c r="F142" i="19"/>
  <c r="F139" i="19"/>
  <c r="F138" i="19"/>
  <c r="F134" i="19"/>
  <c r="F133" i="19"/>
  <c r="F132" i="19"/>
  <c r="F131" i="19"/>
  <c r="F130" i="19"/>
  <c r="F114" i="19"/>
  <c r="F113" i="19"/>
  <c r="F108" i="19"/>
  <c r="F107" i="19"/>
  <c r="F106" i="19"/>
  <c r="F105" i="19"/>
  <c r="F104" i="19"/>
  <c r="F103" i="19"/>
  <c r="F102" i="19"/>
  <c r="F101" i="19"/>
  <c r="F100" i="19"/>
  <c r="F99" i="19"/>
  <c r="F98" i="19"/>
  <c r="F97" i="19"/>
  <c r="F96" i="19"/>
  <c r="F95" i="19"/>
  <c r="F94" i="19"/>
  <c r="F89" i="19"/>
  <c r="F88" i="19"/>
  <c r="F86" i="19"/>
  <c r="F84" i="19"/>
  <c r="F69" i="19"/>
  <c r="F68" i="19"/>
  <c r="F66" i="19"/>
  <c r="F65" i="19"/>
  <c r="F63" i="19"/>
  <c r="F61" i="19"/>
  <c r="F57" i="19"/>
  <c r="F56" i="19"/>
  <c r="F55" i="19"/>
  <c r="F50" i="19"/>
  <c r="F49" i="19"/>
  <c r="F48" i="19"/>
  <c r="F47" i="19"/>
  <c r="F46" i="19"/>
  <c r="F44" i="19"/>
  <c r="F43" i="19"/>
  <c r="F38" i="19"/>
  <c r="F34" i="19"/>
  <c r="F33" i="19"/>
  <c r="F32" i="19"/>
  <c r="F31" i="19"/>
  <c r="F30" i="19"/>
  <c r="F29" i="19"/>
  <c r="F28" i="19"/>
  <c r="F27" i="19"/>
  <c r="F26" i="19"/>
  <c r="F24" i="19"/>
  <c r="F23" i="19"/>
  <c r="F80" i="24" l="1"/>
  <c r="F57" i="24"/>
  <c r="F89" i="24" s="1"/>
  <c r="F49" i="26"/>
  <c r="F42" i="26"/>
  <c r="C21" i="5"/>
  <c r="F140" i="19"/>
  <c r="F90" i="19"/>
  <c r="F79" i="19"/>
  <c r="F154" i="19"/>
  <c r="F135" i="19"/>
  <c r="F52" i="19"/>
  <c r="F109" i="19"/>
  <c r="F76" i="22"/>
  <c r="F103" i="22"/>
  <c r="F117" i="22"/>
  <c r="F142" i="22"/>
  <c r="F31" i="22"/>
  <c r="F70" i="22"/>
  <c r="F81" i="22"/>
  <c r="F89" i="22"/>
  <c r="F156" i="22"/>
  <c r="C25" i="5" l="1"/>
  <c r="F54" i="26"/>
  <c r="C30" i="5"/>
  <c r="F170" i="19"/>
  <c r="F157" i="22"/>
  <c r="B19" i="5" l="1"/>
  <c r="B25" i="5"/>
  <c r="B26" i="5"/>
  <c r="B24" i="5"/>
  <c r="B23" i="5"/>
  <c r="B32" i="5"/>
  <c r="B28" i="5"/>
  <c r="B29" i="5"/>
  <c r="B27" i="5"/>
  <c r="B20" i="5"/>
  <c r="C23" i="5" l="1"/>
  <c r="C26" i="5"/>
  <c r="C20" i="5"/>
  <c r="C27" i="5"/>
  <c r="C28" i="5" l="1"/>
  <c r="C24" i="5"/>
  <c r="C32" i="5" l="1"/>
  <c r="C33" i="5" s="1"/>
</calcChain>
</file>

<file path=xl/sharedStrings.xml><?xml version="1.0" encoding="utf-8"?>
<sst xmlns="http://schemas.openxmlformats.org/spreadsheetml/2006/main" count="2537" uniqueCount="1513">
  <si>
    <t>REPARATURNA OBJEMKA</t>
  </si>
  <si>
    <t>SKLOP 8:</t>
  </si>
  <si>
    <t>SKLOP 8: SKUPAJ VREDNOST (v € brez DDV):</t>
  </si>
  <si>
    <t>SKLOP 9:</t>
  </si>
  <si>
    <t>Naročnik bo vse ponudnike, ki ne bodo ponudili vseh vrst blaga iz posameznega sklopa, izločil iz ocenjevanja.</t>
  </si>
  <si>
    <t>SKLOP 9: SKUPAJ VREDNOST (v € brez DDV):</t>
  </si>
  <si>
    <t>SKLOP 10:</t>
  </si>
  <si>
    <t>SKLOP 10: SKUPAJ VREDNOST (v € brez DDV):</t>
  </si>
  <si>
    <t>SKLOP 12:</t>
  </si>
  <si>
    <t>VODOMERNI JAŠKI</t>
  </si>
  <si>
    <t>SKLOP 12: SKUPAJ VREDNOST (v € brez DDV):</t>
  </si>
  <si>
    <t>HOLANDEC POCINKAN</t>
  </si>
  <si>
    <t>HOLANDEC fi 1/2"</t>
  </si>
  <si>
    <t>HOLANDEC fi 3/4"</t>
  </si>
  <si>
    <t>HOLANDEC fi 1"</t>
  </si>
  <si>
    <t>HOLANDEC fi 5/4"</t>
  </si>
  <si>
    <t>HOLANDEC fi 6/4"</t>
  </si>
  <si>
    <t>HOLANDEC fi 2"</t>
  </si>
  <si>
    <t>HOLANDEC fi 3"</t>
  </si>
  <si>
    <t>TESNILO ZA HOLANDEC</t>
  </si>
  <si>
    <t>TESNILO ZA HOLANDEC fi 1/2"</t>
  </si>
  <si>
    <t>TESNILO ZA HOLANDEC fi 3/4"</t>
  </si>
  <si>
    <t>TESNILO ZA HOLANDEC fi 1"</t>
  </si>
  <si>
    <t>TESNILO ZA HOLANDEC fi 5/4"</t>
  </si>
  <si>
    <t>TESNILO ZA HOLANDEC fi 6/4"</t>
  </si>
  <si>
    <t>TESNILO ZA HOLANDEC fi 2"</t>
  </si>
  <si>
    <t>DVOVIJAČNIK</t>
  </si>
  <si>
    <t>DVOVIJAČNIK 280 fi 1/2"</t>
  </si>
  <si>
    <t>DVOVIJAČNIK 280 fi 3/4"</t>
  </si>
  <si>
    <t>DVOVIJAČNIK 280 fi 1"</t>
  </si>
  <si>
    <t>DVOVIJAČNIK 280 fi 5/4"</t>
  </si>
  <si>
    <t>DVOVIJAČNIK 280 fi 6/4"</t>
  </si>
  <si>
    <t>DVOVIJAČNIK 280 fi 2"</t>
  </si>
  <si>
    <t>IZOGIBNI LOK</t>
  </si>
  <si>
    <t>IZOGIBNI LOK FI 1/2"</t>
  </si>
  <si>
    <t>IZOGIBNI LOK FI 3/4"</t>
  </si>
  <si>
    <t>OBJEMKA 270 fi 1/2"</t>
  </si>
  <si>
    <t>OBJEMKA 270 fi 3/4"</t>
  </si>
  <si>
    <t>OBJEMKA 270 fi 1"</t>
  </si>
  <si>
    <t>OBJEMKA 270 fi 5/4"</t>
  </si>
  <si>
    <t>OBJEMKA 270 fi 6/4"</t>
  </si>
  <si>
    <t>OBJEMKA 270 fi 2"</t>
  </si>
  <si>
    <t>OBJEMKA 270 fi 2 1/2"</t>
  </si>
  <si>
    <t>OBJEMKA 270 fi 3"</t>
  </si>
  <si>
    <t>SPOJKA POCINKANA REBRASTA</t>
  </si>
  <si>
    <t>SPOJKA 900 fi 1/2 "</t>
  </si>
  <si>
    <t>SPOJKA 900 fi 3/4 "</t>
  </si>
  <si>
    <t>SPOJKA 900 fi 1 "</t>
  </si>
  <si>
    <t>SPOJKA 900 fi 5/4 "</t>
  </si>
  <si>
    <t>SPOJKA 900 fi 6/4 "</t>
  </si>
  <si>
    <t>SPOJKA 900 fi 2 "</t>
  </si>
  <si>
    <t xml:space="preserve">SPOJKA PREDFABRIKAT POCINKANA </t>
  </si>
  <si>
    <t>SPOJKA PREDFABRIKAT 334 FI 1/2"</t>
  </si>
  <si>
    <t>SPOJKA PREDFABRIKAT 334 FI 3/4"</t>
  </si>
  <si>
    <t>SPOJKA PREDFABRIKAT 334 FI 1"</t>
  </si>
  <si>
    <t>SPOJKA PREDFABRIKAT 334 FI 5/4"</t>
  </si>
  <si>
    <t>SPOJKA PREDFABRIKAT 334 FI 6/4"</t>
  </si>
  <si>
    <t>SPOJKA PREDFABRIKAT 334 FI 2"</t>
  </si>
  <si>
    <t>T - KOS POCINKAN</t>
  </si>
  <si>
    <t>T-KOS 130 FI 1/2"</t>
  </si>
  <si>
    <t>T-KOS 130 FI 3/4"</t>
  </si>
  <si>
    <t>T-KOS 130 FI 1"</t>
  </si>
  <si>
    <t>T-KOS 130 FI 5/4"</t>
  </si>
  <si>
    <t>T-KOS 130 FI 6/4"</t>
  </si>
  <si>
    <t>T-KOS 130 FI 2"</t>
  </si>
  <si>
    <t>T-KOS 130 FI 2 1/2"</t>
  </si>
  <si>
    <t>T-KOS 130 FI 3"</t>
  </si>
  <si>
    <t>R - KOS POCINKAN</t>
  </si>
  <si>
    <t>R KOS 241 FI 3/4"-1/2"</t>
  </si>
  <si>
    <t>R KOS 241 FI 1"-1/2"</t>
  </si>
  <si>
    <t>R KOS 241 FI 1"-3/4"</t>
  </si>
  <si>
    <t>R KOS 241 FI 5/4"-1/2"</t>
  </si>
  <si>
    <t>R KOS 241 FI 5/4"-3/4"</t>
  </si>
  <si>
    <t>R KOS 241 FI 5/4"-1"</t>
  </si>
  <si>
    <t>R KOS 241 FI 6/4"-3/4"</t>
  </si>
  <si>
    <t>R KOS 241 FI 6/4"-1"</t>
  </si>
  <si>
    <t>R KOS 241 FI 6/4"-5/4"</t>
  </si>
  <si>
    <t>R KOS 241 FI 2"-1/2"</t>
  </si>
  <si>
    <t>R KOS 241 FI 2"-3/4"</t>
  </si>
  <si>
    <t>R KOS 241 FI 2"-1"</t>
  </si>
  <si>
    <t>R KOS 241 FI 2"-5/4"</t>
  </si>
  <si>
    <t>R KOS 241 FI 2"-6/4"</t>
  </si>
  <si>
    <t>R KOS 241 FI 2 1/2"-2"</t>
  </si>
  <si>
    <t>R KOS 241 FI 3"-2"</t>
  </si>
  <si>
    <t>R KOS 241 FI 3"-2 1/2"</t>
  </si>
  <si>
    <t>ČEP POCINKAN</t>
  </si>
  <si>
    <t>ČEP 290 FI 1/2"</t>
  </si>
  <si>
    <t>ČEP 290 FI 3/4"</t>
  </si>
  <si>
    <t>ČEP 290 FI 1"</t>
  </si>
  <si>
    <t>ČEP 290 FI 5/4"</t>
  </si>
  <si>
    <t>ČEP 290 FI 6/4"</t>
  </si>
  <si>
    <t>ČEP 290 FI 2"</t>
  </si>
  <si>
    <t xml:space="preserve">CEV POCINKANA </t>
  </si>
  <si>
    <t>CEV POCINKANA FI 1/2"</t>
  </si>
  <si>
    <t>KG</t>
  </si>
  <si>
    <t>CEV POCINKANA FI 1"</t>
  </si>
  <si>
    <t>CEV POCINKANA FI 3/4"</t>
  </si>
  <si>
    <t>CEV POCINKANA FI 5/4"</t>
  </si>
  <si>
    <t>CEV POCINKANA FI 6/4"</t>
  </si>
  <si>
    <t>CEV POCINKANA FI 2"</t>
  </si>
  <si>
    <t>CEV POCINKANA FI 2/5"</t>
  </si>
  <si>
    <t>CEV POCINKANA FI 3"</t>
  </si>
  <si>
    <t>KOLENO NN</t>
  </si>
  <si>
    <t>KOLENO 90 fi 1/2"</t>
  </si>
  <si>
    <t>KOLENO 90 fi 3/4"</t>
  </si>
  <si>
    <t>KOLENO 90 fi 1"</t>
  </si>
  <si>
    <t>KOLENO 90 fi 5/4"</t>
  </si>
  <si>
    <t>KOLENO 90 fi 6/4"</t>
  </si>
  <si>
    <t>KOLENO 90 fi 2"</t>
  </si>
  <si>
    <t>KOLENO ZN</t>
  </si>
  <si>
    <t>KOLENO ZN fi 1/2"</t>
  </si>
  <si>
    <t>KOLENO ZN fi 3/4"</t>
  </si>
  <si>
    <t>KOLENO ZN fi 1"</t>
  </si>
  <si>
    <t>KOLENO ZN fi 5/4"</t>
  </si>
  <si>
    <t>KOLENO ZN fi 6/4"</t>
  </si>
  <si>
    <t>KOLENO ZN fi 2"</t>
  </si>
  <si>
    <t>ZAŠČITNI TRAK, TESNILNI MATERIAL, OPOZORILNI TRAK, MAST ZA MONTAŽO</t>
  </si>
  <si>
    <t>ZAŠČITNI TRAKOVI</t>
  </si>
  <si>
    <t>M</t>
  </si>
  <si>
    <t>PVC ZAŠČITNI TRAK NITTO 0,40/50 mm x 10 m</t>
  </si>
  <si>
    <t>PVC ZAŠČITNI TRAK NITTO 0,40/100 mm x 10 m</t>
  </si>
  <si>
    <t>TESNILA GUMA</t>
  </si>
  <si>
    <t>TESNILNA GUMA 2 PLATNO 4 mm</t>
  </si>
  <si>
    <t>TESNILO - 4 mm DN 50</t>
  </si>
  <si>
    <t>TESNILO - 4 mm DN 65</t>
  </si>
  <si>
    <t>TESNILO - 4 mm DN 80</t>
  </si>
  <si>
    <t>TESNILO - 4 mm DN 100</t>
  </si>
  <si>
    <t>TESNILO - 4 mm DN 125</t>
  </si>
  <si>
    <t>TESNILO - 4 mm DN 150</t>
  </si>
  <si>
    <t>TESNILO - 4 mm DN 200</t>
  </si>
  <si>
    <t>TESNILO - 4 mm DN 250</t>
  </si>
  <si>
    <t>TESNILO - 4 mm DN 300</t>
  </si>
  <si>
    <t>OPOZORILNI TRAKOVI, MAZILO</t>
  </si>
  <si>
    <t>MAST ZA MONTAŽO, pakirano 5 kg - kot OLMANYA ali enakovredno</t>
  </si>
  <si>
    <t>Zahtevana tlačna stopnja za vodo: 16 bar</t>
  </si>
  <si>
    <t>Ista spojka z istimi sidrnimi elementi se lahko ponovno uporabi vsaj 8-krat (npr.: pri tlačnih preizkusih)</t>
  </si>
  <si>
    <t>Zahteve za zgoraj navedeno blago:</t>
  </si>
  <si>
    <t>Indikator opozorilni trak</t>
  </si>
  <si>
    <t xml:space="preserve">               DA                                             NE</t>
  </si>
  <si>
    <t>SKLOP 4: SKUPAJ VREDNOST (v € brez DDV):</t>
  </si>
  <si>
    <t>FITINGI: HOLANDEC POCINKAN, TESNILO ZA HOLANDEC, DVOVIJAČNIK, IZOGIBNI LOK, OBJEMKA, SPOJKA REBRASTA, SPOJKA PREDFABRIKAT POCINKANA, T - KOS, R - KOS, ČEP, CEV - POCINKANO, KOLENO NN, KOLENO ZN</t>
  </si>
  <si>
    <t xml:space="preserve">Predmet javnega naročila: </t>
  </si>
  <si>
    <t>Sklop</t>
  </si>
  <si>
    <t>Ponudbena cena sklopa: vrednost skupaj v € brez DDV</t>
  </si>
  <si>
    <t>SKLOP 2</t>
  </si>
  <si>
    <t>SKLOP 4</t>
  </si>
  <si>
    <t>SKLOP 8</t>
  </si>
  <si>
    <t>SKLOP 9</t>
  </si>
  <si>
    <t>SKLOP 10</t>
  </si>
  <si>
    <t>SKLOP 12</t>
  </si>
  <si>
    <t xml:space="preserve">Kraj in datum: </t>
  </si>
  <si>
    <t>Žig in podpis:</t>
  </si>
  <si>
    <t>artikel</t>
  </si>
  <si>
    <t>EM</t>
  </si>
  <si>
    <t>ocenjena količina</t>
  </si>
  <si>
    <t>cena na EM (v € brez DDV)</t>
  </si>
  <si>
    <t>skupaj vrednost brez DDV (v €)</t>
  </si>
  <si>
    <t>proizvajalec artikla</t>
  </si>
  <si>
    <t>KOS</t>
  </si>
  <si>
    <t>Ocenjeni obsegi dobav so zgolj informativnega značaja in bodo pomagali naročniku pri objektivnem ocenjevanju ponudb.</t>
  </si>
  <si>
    <t>Naročnik se s tem javnim naročilom ne zavezuje, da bo v času trajanja okvirnega sporazuma naročil navedene količine v navedenem obsegu.</t>
  </si>
  <si>
    <t xml:space="preserve">Ponudnik mora ponuditi vse vrste blaga s posameznega sklopa. Ponujeno blago v posameznem sklopu mora biti med seboj kompatibilno. </t>
  </si>
  <si>
    <t>JAŠKI ZA VODOMERE - kot npr. Zagožen ali enakovredno*</t>
  </si>
  <si>
    <t xml:space="preserve">VODOMERNI TERMO JAŠEK 3/4" (PVC POKROV) </t>
  </si>
  <si>
    <t xml:space="preserve">VODOMERNI TERMO JAŠEK 2 X 3/4" (PVC POKROV) </t>
  </si>
  <si>
    <t xml:space="preserve">VODOMERNI TERMO JAŠEK 1" (PVC POKROV) </t>
  </si>
  <si>
    <t xml:space="preserve">VODOMERNI TERMO JAŠEK 3/4" (LTŽ POKROV) </t>
  </si>
  <si>
    <t xml:space="preserve">VODOMERNI TERMO JAŠEK 2 X 3/4" (LTŽ POKROV) </t>
  </si>
  <si>
    <t xml:space="preserve">VODOMERNI TERMO JAŠEK 1" (LTŽ POKROV) </t>
  </si>
  <si>
    <t>VODOMERNI ŠTEVCI</t>
  </si>
  <si>
    <t>OBNOVLJENI VODOMERNI ŠTEVCI</t>
  </si>
  <si>
    <t>cena na EM            (v € brez DDV)</t>
  </si>
  <si>
    <t>Ponudnik zagotavlja servisiranje in overjanje merilnih vložkov brez ohišja, kjer to dovoljuje certifikat o odobritvi tipa.</t>
  </si>
  <si>
    <t>Uporabljeni originalni rezervni deli oziroma dovoljeni nadomestki v certifikatu.</t>
  </si>
  <si>
    <t xml:space="preserve">1/2 " pokončni </t>
  </si>
  <si>
    <t>3/4 ležeči</t>
  </si>
  <si>
    <t>1" ležeči</t>
  </si>
  <si>
    <t>6/4" ležeči</t>
  </si>
  <si>
    <t>5/4" ležeči</t>
  </si>
  <si>
    <t>kombiniran 50</t>
  </si>
  <si>
    <t>kombiniran 80</t>
  </si>
  <si>
    <t>kombiniran 100</t>
  </si>
  <si>
    <t>R KOS 241 FI 2 1/2"-6/4"</t>
  </si>
  <si>
    <t>R KOS 241 FI 3"-6/4"</t>
  </si>
  <si>
    <t>1/2" ležeči</t>
  </si>
  <si>
    <t>1/2" gospodinjski</t>
  </si>
  <si>
    <t>3/4" ležeči</t>
  </si>
  <si>
    <t>3/4" pokončni</t>
  </si>
  <si>
    <t>1/2" pokončni</t>
  </si>
  <si>
    <t>5/4"</t>
  </si>
  <si>
    <t>6/4"</t>
  </si>
  <si>
    <t>DN 50</t>
  </si>
  <si>
    <t>DN 65</t>
  </si>
  <si>
    <t>DN 80</t>
  </si>
  <si>
    <t>DN 100</t>
  </si>
  <si>
    <t>1/2 " ležeči</t>
  </si>
  <si>
    <t>1/2"</t>
  </si>
  <si>
    <t>3/4"</t>
  </si>
  <si>
    <t>1"</t>
  </si>
  <si>
    <t>SPOJNICE ZA VODOMERE (HOLANDEC MEDENINAST)</t>
  </si>
  <si>
    <t>HOLANDEC MEDENINAST  -PODALJŠANA IZVEDBA</t>
  </si>
  <si>
    <t>VENTIL NEPOVRATNI PVC</t>
  </si>
  <si>
    <t>KONTROLA TOČNOSTI VODOMERA Z URADNIM POTRDILOM</t>
  </si>
  <si>
    <t>kontrola z ur.potrdilom</t>
  </si>
  <si>
    <t>Naročnik se zavezuje zadnji teden v mesecu javiti potrebno število obnovljenih vodomerov, ponudnik pa se zavezuje le-te dostaviti na naročnikov naslov v prvih dveh delovnih dneh naslednjega meseca.</t>
  </si>
  <si>
    <t>Lastna zaloga servisiranih vodomerov serviserja (vnaprej pripravljeni).</t>
  </si>
  <si>
    <t>Nove vodomere morajo sestavljati samo novi deli.</t>
  </si>
  <si>
    <t>Stroški overitve morajo biti vključeni v ceni vodomerov.</t>
  </si>
  <si>
    <t>TEHNIČNE ZAHTEVE ZA POSAMEZNE TIPE VODOMEROV</t>
  </si>
  <si>
    <t>NAZIVNI PRETOK</t>
  </si>
  <si>
    <t>Qn 1,5</t>
  </si>
  <si>
    <t>Qn 2,5</t>
  </si>
  <si>
    <t>Qn 6</t>
  </si>
  <si>
    <t>Qn6</t>
  </si>
  <si>
    <t>Qn 10</t>
  </si>
  <si>
    <t>Resolucija min.odčitka</t>
  </si>
  <si>
    <t>Način vgradnje</t>
  </si>
  <si>
    <t>horizont.</t>
  </si>
  <si>
    <t>Dolžina L</t>
  </si>
  <si>
    <t>165 mm</t>
  </si>
  <si>
    <t>190 mm</t>
  </si>
  <si>
    <t>260 mm</t>
  </si>
  <si>
    <t>300 mm</t>
  </si>
  <si>
    <t>VSEBUJE</t>
  </si>
  <si>
    <t>NE VSEBUJE</t>
  </si>
  <si>
    <t>* s križcem označite ali ponujeni vodomer vsebuje navedene karaktiristike ali ne</t>
  </si>
  <si>
    <t xml:space="preserve"> - KOMBINIRANI VODOMERI morajo ustrezati naslednjim karakteristikam:</t>
  </si>
  <si>
    <t xml:space="preserve"> - VEČTOČKOVNI VODOMERI od 1/2" do 6/4" morajo ustrezati naslednjim karakteristikam:</t>
  </si>
  <si>
    <t>HORIZONTALNI NAČIN VGRADNJE</t>
  </si>
  <si>
    <t>Vrtljiva številčnica za 360 °</t>
  </si>
  <si>
    <t>Zamenljiv mehanizem vodomera. Ohišje ostane vgrajeno na merilnem mestu - možnost mora biti zapisana v certifikatu o odobritvi tipa merila, ki ga izda pristojna institucija v Sloveniji.</t>
  </si>
  <si>
    <t>Obtočni vodomer mora biti volumetrične izvedbe.</t>
  </si>
  <si>
    <t>Obtočni vodomer mora biti zaporedno v ohišju in ne na levi ali desni strani glavnega vodomera.</t>
  </si>
  <si>
    <t>Obtočni vodomer mora omogočati pritrditev impulza oziroma radijskega oddajnika z dvema vijakoma.</t>
  </si>
  <si>
    <t>Obtočni vodomer mora biti predpripravljen za montažo induktivnega impulza.</t>
  </si>
  <si>
    <t>Enak merilni mehanizem za velikosti 50, 65, 80 in 100 mm.</t>
  </si>
  <si>
    <t xml:space="preserve"> - INDUSTRIJSKI VODOMERI morajo ustrezati naslednjim karakteristikam:</t>
  </si>
  <si>
    <t xml:space="preserve">Univerzalna vgradnja </t>
  </si>
  <si>
    <t>Zamenljiv merilni mehanizem na mestu vgradnje</t>
  </si>
  <si>
    <t>Serijska številka vidna z vrha jaška</t>
  </si>
  <si>
    <t>Predpripravljeni 2 x reed in 1 x opto impulzi, za montažo brez odstranitve pokrova vodomera ter vijačenja.</t>
  </si>
  <si>
    <t>Možnost nadgradnje številčnic z elektronskimi številčnicami.</t>
  </si>
  <si>
    <t>Hermetično zaprta številčnica IP68 (steklo-baker)</t>
  </si>
  <si>
    <t xml:space="preserve">Ponujeno blago mora ustrezati tehničnim zahtevam, katere je naročnik navedel znotraj posameznega sklopa. </t>
  </si>
  <si>
    <t>3/4" gospodinjski</t>
  </si>
  <si>
    <t>3/4 pokončni</t>
  </si>
  <si>
    <t>TESNILO ZA HOLANDEC fi 2 1/2"</t>
  </si>
  <si>
    <t>TESNILO ZA HOLANDEC fi 3"</t>
  </si>
  <si>
    <t>IZOGIBNI LOK FI 1"</t>
  </si>
  <si>
    <t>R KOS 241 FI 1/2"-3/8"</t>
  </si>
  <si>
    <t>R KOS 241 FI 2 1/2"-1"</t>
  </si>
  <si>
    <t>R KOS 241 FI 2 1/2"-5/4"</t>
  </si>
  <si>
    <t>R KOS 241 FI 3"-5/4"</t>
  </si>
  <si>
    <t>Univerzalne spojke:</t>
  </si>
  <si>
    <t>DN</t>
  </si>
  <si>
    <t>Področje stiskanja – mm</t>
  </si>
  <si>
    <t>Ø od</t>
  </si>
  <si>
    <t>Ø do</t>
  </si>
  <si>
    <t>__________</t>
  </si>
  <si>
    <t>SKLOP 2:</t>
  </si>
  <si>
    <t>SKLOP 2: SKUPAJ VREDNOST (v € brez DDV):</t>
  </si>
  <si>
    <t>PAR</t>
  </si>
  <si>
    <t>SKLOP 4:</t>
  </si>
  <si>
    <t>PODATKI (vpišite karakteristike)</t>
  </si>
  <si>
    <t>UNIVERZALNA SPOJKA DVOJNA DN 65</t>
  </si>
  <si>
    <t>UNIVERZALNA SPOJKA DVOJNA DN 80</t>
  </si>
  <si>
    <t>UNIVERZALNA SPOJKA DVOJNA DN 100</t>
  </si>
  <si>
    <t>UNIVERZALNA SPOJKA DVOJNA DN 125</t>
  </si>
  <si>
    <t>UNIVERZALNA SPOJKA DVOJNA DN 150</t>
  </si>
  <si>
    <t>UNIVERZALNA SPOJKA DVOJNA DN 200</t>
  </si>
  <si>
    <t>UNIVERZALNA SPOJKA DVOJNA DN 250</t>
  </si>
  <si>
    <t>UNIVERZALNA SPOJKA DVOJNA DN 300</t>
  </si>
  <si>
    <t>SKLOP 1:</t>
  </si>
  <si>
    <t>FF-KOS PRIROBNIČNI</t>
  </si>
  <si>
    <t>FF-KOS PRIROBNIČNI DN 50/300</t>
  </si>
  <si>
    <t>Bohamet</t>
  </si>
  <si>
    <t>FF-KOS PRIROBNIČNI DN 80/100</t>
  </si>
  <si>
    <t>FF-KOS PRIROBNIČNI DN 80/200</t>
  </si>
  <si>
    <t>FF-KOS PRIROBNIČNI DN 80/300</t>
  </si>
  <si>
    <t>FF-KOS PRIROBNIČNI DN 80/400</t>
  </si>
  <si>
    <t>FF-KOS PRIROBNIČNI DN 80/500</t>
  </si>
  <si>
    <t xml:space="preserve">FF-KOS PRIROBNIČNI DN 80/600 </t>
  </si>
  <si>
    <t>FF-KOS PRIROBNIČNI DN 80/800</t>
  </si>
  <si>
    <t xml:space="preserve">FF-KOS PRIROBNIČNI DN 80/1000 </t>
  </si>
  <si>
    <t xml:space="preserve">FF-KOS PRIROBNIČNI DN 100/600  </t>
  </si>
  <si>
    <t xml:space="preserve">FF-KOS PRIROBNIČNI DN 150/200 </t>
  </si>
  <si>
    <t xml:space="preserve">FF-KOS PRIROBNIČNI DN 150/600  </t>
  </si>
  <si>
    <t>FF-KOS PRIROBNIČNI DN 200/600</t>
  </si>
  <si>
    <t>FF-KOS PRIROBNIČNI DN 250/600</t>
  </si>
  <si>
    <t xml:space="preserve">FFK-Q KOS PRIROBNIČNI </t>
  </si>
  <si>
    <t>FFR KOS PRIROBNIČNI</t>
  </si>
  <si>
    <t>FFR KOS PRIROBNIČNI L 200 DN 100/50</t>
  </si>
  <si>
    <t>FFR KOS PRIROBNIČNI L 200 DN 100/80</t>
  </si>
  <si>
    <t>FFR KOS PRIROBNIČNI L 200 DN 150/100</t>
  </si>
  <si>
    <t>T KOS PRIROBNIČNI DN 80/80</t>
  </si>
  <si>
    <t xml:space="preserve">T KOS PRIROBNIČNI DN 100/50 </t>
  </si>
  <si>
    <t xml:space="preserve">T KOS PRIROBNIČNI DN 100/80          </t>
  </si>
  <si>
    <t>T KOS PRIROBNIČNI DN 100/100</t>
  </si>
  <si>
    <t>T KOS PRIROBNIČNI DN 125/80</t>
  </si>
  <si>
    <t>T KOS PRIROBNIČNI DN 125/125</t>
  </si>
  <si>
    <t xml:space="preserve">T KOS PRIROBNIČNI DN 150/50 </t>
  </si>
  <si>
    <t xml:space="preserve">T KOS PRIROBNIČNI DN 150/80  </t>
  </si>
  <si>
    <t xml:space="preserve">T KOS PRIROBNIČNI DN 150/100  </t>
  </si>
  <si>
    <t xml:space="preserve">T KOS PRIROBNIČNI DN 150/150 </t>
  </si>
  <si>
    <t>T KOS PRIROBNIČNI DN 250/100</t>
  </si>
  <si>
    <t>E-KS KOS (SPN-PN) PRIROBNIČNI</t>
  </si>
  <si>
    <t>E-KS KOS (SPN-PN) - FI 160 DN 150</t>
  </si>
  <si>
    <t>E-KS KOS (SPN-PN) - FI 225 DN 200</t>
  </si>
  <si>
    <t>F-KS KOS (S-PN)</t>
  </si>
  <si>
    <t>F-KS KOS (S-PN) - FI 160 DN 150</t>
  </si>
  <si>
    <t>F-KS KOS (S-PN) - FI 225 DN 200</t>
  </si>
  <si>
    <t>N KOS PRIROBNIČNI</t>
  </si>
  <si>
    <t xml:space="preserve">N KOS PRIROBNIČNI DN 80   </t>
  </si>
  <si>
    <t>N KOS DN 80 - LETEČA PRIROBNICA</t>
  </si>
  <si>
    <t>X KOS SLEPA PRIROBNICA</t>
  </si>
  <si>
    <t>X KOS PRIROBNIČNI DN 50</t>
  </si>
  <si>
    <t>X KOS PRIROBNIČNI DN 50/2"</t>
  </si>
  <si>
    <t>X KOS PRIROBNIČNI DN 80</t>
  </si>
  <si>
    <t>X KOS PRIROBNIČNI DN 80/2"</t>
  </si>
  <si>
    <t>X KOS PRIROBNIČNI DN 100</t>
  </si>
  <si>
    <t xml:space="preserve">X KOS PRIROBNIČNI DN 100/2"     </t>
  </si>
  <si>
    <t>X KOS PRIROBNIČNI DN 250</t>
  </si>
  <si>
    <t>TT KOS PRIROBNIČNI</t>
  </si>
  <si>
    <t>TT KOS PRIROBNIČNI DN 100/100</t>
  </si>
  <si>
    <t>PRELIV PRIROBNIČNI</t>
  </si>
  <si>
    <t>PRELIV DN 100</t>
  </si>
  <si>
    <t>ŽABJI POKROV</t>
  </si>
  <si>
    <t>ŽABJI POKROV S PRIROBNICO DN 80</t>
  </si>
  <si>
    <t>Domex</t>
  </si>
  <si>
    <t>ZRAČNI VENTIL</t>
  </si>
  <si>
    <t>ZRAČNI VENTIL 1 KROGLA DN 50</t>
  </si>
  <si>
    <t>VAG Armaturen</t>
  </si>
  <si>
    <t xml:space="preserve">KOTNI PLOVNI VENTIL </t>
  </si>
  <si>
    <t>MIV</t>
  </si>
  <si>
    <t>SKLOP 1: SKUPAJ VREDNOST (v € brez DDV):</t>
  </si>
  <si>
    <t>SKLOP 3:</t>
  </si>
  <si>
    <t>NAVRTNI ZASUN UNIVERZALNI DN 80-300</t>
  </si>
  <si>
    <t>IMP Armature</t>
  </si>
  <si>
    <t>STREME ZA NAVRTNI ZASUN DN 80</t>
  </si>
  <si>
    <t>STREME ZA NAVRTNI ZASUN  DN 100</t>
  </si>
  <si>
    <t>STREME ZA NAVRTNI ZASUN DN  125</t>
  </si>
  <si>
    <t>NAVRTNI ZASUN DN 75</t>
  </si>
  <si>
    <t>NAVRTNI ZASUN DN 90</t>
  </si>
  <si>
    <t>NAVRTNI ZASUN DN 160</t>
  </si>
  <si>
    <t>NAVRTNI ZASUN DN 225</t>
  </si>
  <si>
    <t>NAVRTNI ZASUN ZA PVC - DA 63/ZAK 34</t>
  </si>
  <si>
    <t>NAVRTNI ZASUN ZA PVC - DA 90/ZAK 34</t>
  </si>
  <si>
    <t>NAVRTNI ZASUN ZA PVC - DA 125/ZAK 34</t>
  </si>
  <si>
    <t>KOLENO VRTLJIVO ZAK 34 - PE-DA 25 mm</t>
  </si>
  <si>
    <t>VGRADILNA GARNITURA TELESKOPSKA TIP "H" DN 6/4 RD 0,6-0,8</t>
  </si>
  <si>
    <t>SKLOP 3: SKUPAJ VREDNOST (v € brez DDV):</t>
  </si>
  <si>
    <t>SKLOP 5:</t>
  </si>
  <si>
    <t>PODZEMNI IN NADZEMNI HIDRANTI - INOX, SLEPI POKROV IN KLJUČ ZA HIDRANT</t>
  </si>
  <si>
    <t>NADZEMNI HIDRANT - INOX - kot npr. IMP ali enakovredno*</t>
  </si>
  <si>
    <t xml:space="preserve">NADZEMNI HIDRANT LOMLJIV 80/1000   </t>
  </si>
  <si>
    <t>SKLOP 5: SKUPAJ VREDNOST (v € brez DDV):</t>
  </si>
  <si>
    <t>SKLOP 6:</t>
  </si>
  <si>
    <t>OVALNI ZASUN</t>
  </si>
  <si>
    <t>Bregar Peter s.p.</t>
  </si>
  <si>
    <t>Unithing</t>
  </si>
  <si>
    <t>VGRADILNE GARNITURE-TELESKOPSKE-ZA EV ZASUN</t>
  </si>
  <si>
    <t>NAPIŠITE DOLŽINE, KI JIH PONUJATE!!!</t>
  </si>
  <si>
    <t>MEDENINASTI LOVILEC NESNAGE NAZIVNI PRITISK 10 FI 3/4"</t>
  </si>
  <si>
    <t>Itap</t>
  </si>
  <si>
    <t>MEDENINASTI LOVILEC NESNAGE NAZIVNI PRITISK 10 FI 1"</t>
  </si>
  <si>
    <t>MEDENINASTI LOVILEC NESNAGE NAZIVNI PRITISK 10 FI 2"</t>
  </si>
  <si>
    <t>Herz Kovina</t>
  </si>
  <si>
    <t xml:space="preserve">KROGELNI VENTIL Z IZPUSTOM FI 1/2" </t>
  </si>
  <si>
    <t xml:space="preserve">KROGELNI VENTIL Z IZPUSTOM FI 3/4" </t>
  </si>
  <si>
    <t xml:space="preserve">KROGELNI VENTIL Z IZPUSTOM FI 1" </t>
  </si>
  <si>
    <t xml:space="preserve">KROGELNI VENTIL Z IZPUSTOM FI 5/4" </t>
  </si>
  <si>
    <t xml:space="preserve">VRTNA PIPA FI 1/2" </t>
  </si>
  <si>
    <t xml:space="preserve">VRTNA PIPA FI 3/4" </t>
  </si>
  <si>
    <t>SKLOP 6: SKUPAJ VREDNOST (v € brez DDV):</t>
  </si>
  <si>
    <t>___________</t>
  </si>
  <si>
    <t>SKLOP 7:</t>
  </si>
  <si>
    <t>CESTNA KAPA DN 125</t>
  </si>
  <si>
    <t>SKLOP 7: SKUPAJ VREDNOST (v € brez DDV):</t>
  </si>
  <si>
    <t>SKLOP 11:</t>
  </si>
  <si>
    <t>Plasson, Frialen</t>
  </si>
  <si>
    <t>KONČNIKI VARILNI LS 280 - SDR 11</t>
  </si>
  <si>
    <t>PRIROBNICE</t>
  </si>
  <si>
    <r>
      <t xml:space="preserve">JEKLENA PLASTIFICIRANA PROSTA PRIROBNICA 160 (16 bar)  </t>
    </r>
    <r>
      <rPr>
        <sz val="10"/>
        <color indexed="10"/>
        <rFont val="Trebuchet MS"/>
        <family val="2"/>
        <charset val="238"/>
      </rPr>
      <t/>
    </r>
  </si>
  <si>
    <t>PE-80 CEVI ZA VODO</t>
  </si>
  <si>
    <t>PE-80 CEV 25 12,5B 3/4"</t>
  </si>
  <si>
    <t>Totra, Heplast</t>
  </si>
  <si>
    <t>PE-80 CEV 32 12,5B 1"</t>
  </si>
  <si>
    <t>PE-80 CEV 63 12,5B 2"</t>
  </si>
  <si>
    <t xml:space="preserve">PE-80 CEV 90 12,5B 3" </t>
  </si>
  <si>
    <t>GF</t>
  </si>
  <si>
    <t>ZOBATA SPOJKA ZA PE - kot npr. IMP ali enakovredno*</t>
  </si>
  <si>
    <t xml:space="preserve">ZOBATA SPOJKA ZA PE DN 63 </t>
  </si>
  <si>
    <t xml:space="preserve">ZOBATA SPOJKA ZA PE DN 75 </t>
  </si>
  <si>
    <t xml:space="preserve">ZOBATA SPOJKA ZA PE DN 90   </t>
  </si>
  <si>
    <t xml:space="preserve">ZOBATA SPOJKA ZA PE DN 110  </t>
  </si>
  <si>
    <t>ZOBATA SPOJKA ZA PE DN 125</t>
  </si>
  <si>
    <t>SKLOP 11: SKUPAJ VREDNOST (v € brez DDV):</t>
  </si>
  <si>
    <t>CESTNA KAPA</t>
  </si>
  <si>
    <t>cena na EM               (v € brez DDV)</t>
  </si>
  <si>
    <t>DN 50 kombiniran</t>
  </si>
  <si>
    <t>DN 80 kombiniran</t>
  </si>
  <si>
    <t>DN 100 kombiniran</t>
  </si>
  <si>
    <t>PODZEMNI HIDRANT - INOX - kot npr. IMP ali enakovredno*</t>
  </si>
  <si>
    <t>PH DN 80/750</t>
  </si>
  <si>
    <t>SLEPI POKROV IN KLJUČ ZA HIDRANT</t>
  </si>
  <si>
    <t>SLEPI POKROV C 52 ZN</t>
  </si>
  <si>
    <t>SLEPI POKROV B 75 ZN</t>
  </si>
  <si>
    <t>KLJUČ ZA NADZEMNI HIDRANT</t>
  </si>
  <si>
    <t>PVC OPOZORILNI TRAK Z INDIKATORJEM (plin, vodovod, kanalizacija, telekom optični kabel) - kot ANDOTEHNA ali enakovredno</t>
  </si>
  <si>
    <t xml:space="preserve">VODOMERNI TERMO JAŠEK 3/4" Z REDUCIRNIM VENTILOM Z MANOMETROM (LTŽ POKROV) </t>
  </si>
  <si>
    <t>STREME ZA NAVRTNI ZASUN  DN 150</t>
  </si>
  <si>
    <t>STREME ZA NAVRTNI ZASUN  DN 200</t>
  </si>
  <si>
    <t>STREME ZA NAVRTNI ZASUN  DN 250</t>
  </si>
  <si>
    <t>STREME ZA NAVRTNI ZASUN  DN 300</t>
  </si>
  <si>
    <t>NAVRTNI ZASUN DN 63</t>
  </si>
  <si>
    <t>NAVRTNI ZASUN DN 110</t>
  </si>
  <si>
    <t>NAVRTNI ZASUN DN 125</t>
  </si>
  <si>
    <t>NAVRTNI ZASUN DN 315</t>
  </si>
  <si>
    <t>NAVRTNI ZASUN ZA PVC - DA 75/ZAK 34</t>
  </si>
  <si>
    <t>NAVRTNI ZASUN ZA PVC - DA 110/ZAK 34</t>
  </si>
  <si>
    <t>NAVRTNI ZASUN ZA PVC - DA 160/ZAK 34</t>
  </si>
  <si>
    <t>NAVRTNI ZASUN ZA PVC - DA 225/ZAK 34</t>
  </si>
  <si>
    <t>NAVRTNI ZASUN ZA PVC - DA 280/ZAK 34</t>
  </si>
  <si>
    <t>NAVRTNI ZASUN ZA PVC - DA 90/ZAK 46</t>
  </si>
  <si>
    <t>NAVRTNI ZASUN ZA PVC - DA 110/ZAK 46</t>
  </si>
  <si>
    <t>NAVRTNI ZASUN ZA PVC - DA 125/ZAK 46</t>
  </si>
  <si>
    <t>NAVRTNI ZASUN ZA PVC - DA 160/ZAK 46</t>
  </si>
  <si>
    <t>NAVRTNI ZASUN ZA PVC - DA 225/ZAK 46</t>
  </si>
  <si>
    <t>NAVRTNI ZASUN ZA PVC - DA 280/ZAK 46</t>
  </si>
  <si>
    <t>KOLENO VRTLJIVO ZAK 34 - PE-DA 32 mm</t>
  </si>
  <si>
    <t>KOLENO VRTLJIVO ZAK 34 - PE-DA 40 mm</t>
  </si>
  <si>
    <t>KOLENO VRTLJIVO ZAK 46 - PE-DA 25 mm</t>
  </si>
  <si>
    <t>KOLENO VRTLJIVO ZAK 46 - PE-DA 32 mm</t>
  </si>
  <si>
    <t>KOLENO VRTLJIVO ZAK 46 - PE-DA 40 mm</t>
  </si>
  <si>
    <t>KOLENO VRTLJIVO ZAK 46 - PE-DA 50 mm</t>
  </si>
  <si>
    <t>KOLENO VRTLJIVO ZAK 46 - PE-DA 63 mm</t>
  </si>
  <si>
    <t>VGRADILNA GARNITURA TELESKOPSKA TIP "H" DN 6/4 RD 0,7-1,1</t>
  </si>
  <si>
    <t>VGRADILNA GARNITURA TELESKOPSKA TIP "H" DN 6/4 RD 1,0-1,5</t>
  </si>
  <si>
    <t>___________________________________</t>
  </si>
  <si>
    <t>cena na EM      (v € brez DDV)</t>
  </si>
  <si>
    <r>
      <t xml:space="preserve">JEKLENA PLASTIFICIRANA PROSTA PRIROBNICA 125 (16 bar)  </t>
    </r>
    <r>
      <rPr>
        <sz val="10"/>
        <color indexed="10"/>
        <rFont val="Trebuchet MS"/>
        <family val="2"/>
        <charset val="238"/>
      </rPr>
      <t/>
    </r>
  </si>
  <si>
    <t xml:space="preserve">PE-80 CEV 110 12,5B              </t>
  </si>
  <si>
    <t>PE-80 CEV 110 12,5B - RAVNA V PALICI 12M</t>
  </si>
  <si>
    <t>PE-80 CEV 125 12,5B - RAVNA V PALICI 12M</t>
  </si>
  <si>
    <t xml:space="preserve">PE-80 CEV 160 12,5B - RAVNA V PALICI 12M </t>
  </si>
  <si>
    <t xml:space="preserve">PE-80 CEV 225 12,5B - RAVNA V PALICI 12M </t>
  </si>
  <si>
    <t xml:space="preserve">PE-80 CEV 280 12,5B - RAVNA V PALICI 12M </t>
  </si>
  <si>
    <t xml:space="preserve">PE-80 CEV 315 12,5B - RAVNA V PALICI 12M </t>
  </si>
  <si>
    <t>PE-80 CEV 40 12,5B 5/4"</t>
  </si>
  <si>
    <t>PE-80 CEV 50 12,5B 6/4"</t>
  </si>
  <si>
    <t>PE-80 CEV 20 12,5B 1/2"</t>
  </si>
  <si>
    <t>cena na EM     (v € brez DDV)</t>
  </si>
  <si>
    <t>cena na EM    (v € brez DDV)</t>
  </si>
  <si>
    <t>cena na EM        (v € brez DDV)</t>
  </si>
  <si>
    <t>FF-KOS PRIROBNIČNI DN 50/600</t>
  </si>
  <si>
    <t xml:space="preserve">FF-KOS PRIROBNIČNI DN 100/500  </t>
  </si>
  <si>
    <t xml:space="preserve">FF-KOS PRIROBNIČNI DN 100/800  </t>
  </si>
  <si>
    <t>FF-KOS PRIROBNIČNI DN 300/500</t>
  </si>
  <si>
    <t>FFR KOS PRIROBNIČNI L 200 DN 100/65</t>
  </si>
  <si>
    <t>FFR KOS PRIROBNIČNI L 200 DN 65/50</t>
  </si>
  <si>
    <t>FFR KOS PRIROBNIČNI L 200 DN 80/50</t>
  </si>
  <si>
    <t>FFR KOS PRIROBNIČNI L 200 DN 80/65</t>
  </si>
  <si>
    <t>T KOS PRIROBIČNI</t>
  </si>
  <si>
    <t>T KOS PRIROBNIČNI DN 50/50</t>
  </si>
  <si>
    <t>T KOS PRIROBNIČNI DN 80/50</t>
  </si>
  <si>
    <t xml:space="preserve">N KOS PRIROBNIČNI DN 50   </t>
  </si>
  <si>
    <t>X KOS PRIROBNIČNI DN 150</t>
  </si>
  <si>
    <t>TT KOS PRIROBNIČNI DN 80/80</t>
  </si>
  <si>
    <t>TT KOS PRIROBNIČNI DN 150/150</t>
  </si>
  <si>
    <t>TT KOS PRIROBNIČNI DN 150/100</t>
  </si>
  <si>
    <t>ŽABJI POKROV S PRIROBNICO DN 100</t>
  </si>
  <si>
    <t>ZRAČNI VENTIL 1 KROGLA DN 80</t>
  </si>
  <si>
    <t>SKLOP 1</t>
  </si>
  <si>
    <t>SKLOP 3</t>
  </si>
  <si>
    <t>SKLOP 5</t>
  </si>
  <si>
    <t>SKLOP 6</t>
  </si>
  <si>
    <t>SKLOP 7</t>
  </si>
  <si>
    <t>SKLOP 11</t>
  </si>
  <si>
    <t xml:space="preserve">KROGELNI VENTIL FI 1/2" </t>
  </si>
  <si>
    <t xml:space="preserve">KROGELNI VENTIL FI 3/4" </t>
  </si>
  <si>
    <t xml:space="preserve">KROGELNI VENTIL FI 1" </t>
  </si>
  <si>
    <t xml:space="preserve">KROGELNI VENTIL FI 5/4" </t>
  </si>
  <si>
    <t xml:space="preserve">KROGELNI VENTIL FI 6/4" </t>
  </si>
  <si>
    <t xml:space="preserve">KROGELNI VENTIL FI 2" </t>
  </si>
  <si>
    <t>PREDIVO 0,25 KG pakirano v PVC vreči</t>
  </si>
  <si>
    <t>Na zahtevo naročnika mora ponudnik zagotoviti tudi prirobične priključke DN80 s štirimi (4) luknjami na prirobnici po vsaj enaki ceni kot z osmimi (8) luknjami in DN200 z osmimi (8) luknjami.</t>
  </si>
  <si>
    <t xml:space="preserve">REPARATURNA OBJEMKA </t>
  </si>
  <si>
    <t>REPARATURNA OBJEMKA   63-68, L=200mm</t>
  </si>
  <si>
    <t>REPARATURNA OBJEMKA   70-76, L=200mm</t>
  </si>
  <si>
    <t>REPARATURNA OBJEMKA   82-91, L=200mm</t>
  </si>
  <si>
    <t>REPARATURNA OBJEMKA   90 -102, L=200mm</t>
  </si>
  <si>
    <t>REPARATURNA OBJEMKA  104 -112, L=200mm</t>
  </si>
  <si>
    <t>REPARATURNA OBJEMKA  114 -121, L=200mm</t>
  </si>
  <si>
    <t>REPARATURNA OBJEMKA  131 -140, L=200mm</t>
  </si>
  <si>
    <t>REPARATURNA OBJEMKA  140 -150, L=200mm</t>
  </si>
  <si>
    <t>REPARATURNA OBJEMKA  151 -161, L=200mm</t>
  </si>
  <si>
    <t>REPARATURNA OBJEMKA  166 -175, L=200mm</t>
  </si>
  <si>
    <t>REPARATURNA OBJEMKA  178 -190, L=200mm</t>
  </si>
  <si>
    <t>REPARATURNA OBJEMKA  191 -202, L=200mm</t>
  </si>
  <si>
    <t>REPARATURNA OBJEMKA  215 -226, L=250mm  </t>
  </si>
  <si>
    <t xml:space="preserve">REPARATURNA OBJEMKA  233 -240, L=250mm </t>
  </si>
  <si>
    <t>REPARATURNA OBJEMKA  251-261, L=250mm</t>
  </si>
  <si>
    <t xml:space="preserve">REPARATURNA OBJEMKA  271 -281, L=250mm </t>
  </si>
  <si>
    <t>REPARATURNA OBJEMKA  285 -293, L=315mm</t>
  </si>
  <si>
    <t xml:space="preserve">REPARATURNA OBJEMKA  306-315, L=315mm </t>
  </si>
  <si>
    <t>Reparaturne objemke morajo omogočati vsaj tak razpon kot je navedeno. Tudi dolžine morajo biti vsaj enake ali daljše kot navedeno.</t>
  </si>
  <si>
    <t>Ponudnik oz. dobavitelj:</t>
  </si>
  <si>
    <t>Naslov:</t>
  </si>
  <si>
    <t>PREDRAČUN ŠTEVILKA:</t>
  </si>
  <si>
    <t>Dobavitelj (z morebitnim podizvajalcem) za nove vodomere zagotavlja lastno redno in izredno servisiranje.</t>
  </si>
  <si>
    <t>Dobavitelj (oz. njegov podizvajalec) prevzema v obnovo tudi števce drugih proizvajalcev oziroma blagovnih znamk.</t>
  </si>
  <si>
    <t>Ponudnik (oz. njegov podizvajalec) ima lastni laboratorij na področju Slovenije.</t>
  </si>
  <si>
    <t>X KOS PRIROBNIČNI DN 65</t>
  </si>
  <si>
    <t>X KOS PRIROBNIČNI DN 65/2"</t>
  </si>
  <si>
    <t>X KOS PRIROBNIČNI DN 125</t>
  </si>
  <si>
    <t>X KOS PRIROBNIČNI DN 200</t>
  </si>
  <si>
    <t>TT KOS PRIROBNIČNI DN 100/80</t>
  </si>
  <si>
    <t>PRELIV DN 80</t>
  </si>
  <si>
    <t>ZRAČNI VENTIL DN 50/755 PODZEMNI (kot npr. HAWLE ali enakovredno)*</t>
  </si>
  <si>
    <t>KONČNIKI LS DOLGI</t>
  </si>
  <si>
    <r>
      <t xml:space="preserve">JEKLENA PLASTIFICIRANA PROSTA PRIROBNICA 90 (16 bar)  </t>
    </r>
    <r>
      <rPr>
        <sz val="10"/>
        <color indexed="10"/>
        <rFont val="Trebuchet MS"/>
        <family val="2"/>
        <charset val="238"/>
      </rPr>
      <t/>
    </r>
  </si>
  <si>
    <r>
      <t xml:space="preserve">JEKLENA PLASTIFICIRANA PROSTA PRIROBNICA 110 (16 bar)  </t>
    </r>
    <r>
      <rPr>
        <sz val="10"/>
        <color indexed="10"/>
        <rFont val="Trebuchet MS"/>
        <family val="2"/>
        <charset val="238"/>
      </rPr>
      <t/>
    </r>
  </si>
  <si>
    <t>FAZONI PE</t>
  </si>
  <si>
    <t>T KOS EF 90 SDR 11</t>
  </si>
  <si>
    <t>T KOS EF 110 SDR 11</t>
  </si>
  <si>
    <t>T KOS 90 SDR 11</t>
  </si>
  <si>
    <t>T KOS 110 SDR 11</t>
  </si>
  <si>
    <t>REDUKCIJA EF 110/90 SDR 11</t>
  </si>
  <si>
    <t>REDUKCIJA 110/90 SDR 11</t>
  </si>
  <si>
    <t>FF-KOS PRIROBNIČNI DN 50/500</t>
  </si>
  <si>
    <t xml:space="preserve">FF-KOS PRIROBNIČNI DN 150/500 </t>
  </si>
  <si>
    <t>FFK-Q KOS PRIROBNIČNI DN 50/90°</t>
  </si>
  <si>
    <t>FFK-Q KOS PRIROBNIČNI DN 50/45°</t>
  </si>
  <si>
    <t>FFK-Q KOS PRIROBNIČNI DN 80/45°</t>
  </si>
  <si>
    <t>FFK-Q KOS PRIROBNIČNI DN 80/90°</t>
  </si>
  <si>
    <t>FFK-Q KOS PRIROBNIČNI DN 100/30°</t>
  </si>
  <si>
    <t>FFK-Q KOS PRIROBNIČNI DN 100/45°</t>
  </si>
  <si>
    <t>FFK-Q KOS PRIROBNIČNI DN 100/90°</t>
  </si>
  <si>
    <t>FFK-Q KOS PRIROBNIČNI DN 80/45° - LETEČA PRIROBNICA</t>
  </si>
  <si>
    <t>FFK-Q KOS PRIROBNIČNI DN 80/90° - LETEČA PRIROBNICA</t>
  </si>
  <si>
    <t>FFK-Q KOS PRIROBNIČNI DN 100/45° - LETEČA PRIROBNICA</t>
  </si>
  <si>
    <t>FFK-Q KOS PRIROBNIČNI DN 100/90° - LETEČA PRIROBNICA</t>
  </si>
  <si>
    <t>FFK-Q KOS PRIROBNIČNI DN 150/45° - LETEČA PRIROBNICA</t>
  </si>
  <si>
    <t>FFK-Q KOS PRIROBNIČNI DN 150/90° - LETEČA PRIROBNICA</t>
  </si>
  <si>
    <t>FFK-Q KOS PRIROBNIČNI DN 100/11°</t>
  </si>
  <si>
    <t>FFK-Q KOS PRIROBNIČNI DN 100/22°</t>
  </si>
  <si>
    <t>FFK-Q KOS PRIROBNIČNI DN 100/30° - LETEČA PRIROBNICA</t>
  </si>
  <si>
    <t>FFR KOS PRIROBNIČNI L 200 DN 125/100</t>
  </si>
  <si>
    <t xml:space="preserve">T KOS PRIROBNIČNI DN 200/80 </t>
  </si>
  <si>
    <t xml:space="preserve">T KOS PRIROBNIČNI DN 200/100 </t>
  </si>
  <si>
    <t>T KOS PRIROBIČNI DN 80/80 - LETEČA PRIROBNICA</t>
  </si>
  <si>
    <t>T KOS PRIROBIČNI DN 100/100 - LETEČA PRIROBNICA</t>
  </si>
  <si>
    <t>E-KS KOS (SPN-PN) - FI 140 DN 125</t>
  </si>
  <si>
    <t>E-KS KOS (SPN-PN) - FI 280 DN 250</t>
  </si>
  <si>
    <t>E-KS KOS (SPN-PN) - FI 315 DN 300</t>
  </si>
  <si>
    <t>TESNILO ANGER</t>
  </si>
  <si>
    <t>FI 140</t>
  </si>
  <si>
    <t>FI 225</t>
  </si>
  <si>
    <t>FI 280</t>
  </si>
  <si>
    <t>FI 315</t>
  </si>
  <si>
    <t>FI 160</t>
  </si>
  <si>
    <t>XR KOS</t>
  </si>
  <si>
    <t>XR KOS DN 80 / 50</t>
  </si>
  <si>
    <t>XR KOS DN 100 / 80</t>
  </si>
  <si>
    <t>XR KOS DN 150 / 100</t>
  </si>
  <si>
    <t>XR KOS DN 150 / 80</t>
  </si>
  <si>
    <t>XR KOS DN 200 / 100</t>
  </si>
  <si>
    <t>UNIVERZALNA SPOJKA ENOJNA DN 50</t>
  </si>
  <si>
    <t>UNIVERZALNA SPOJKA ENOJNA DN 65</t>
  </si>
  <si>
    <t>UNIVERZALNA SPOJKA ENOJNA DN 80</t>
  </si>
  <si>
    <t>UNIVERZALNA SPOJKA ENOJNA DN 100</t>
  </si>
  <si>
    <t>UNIVERZALNA SPOJKA ENOJNA DN 125</t>
  </si>
  <si>
    <t>UNIVERZALNA SPOJKA ENOJNA DN 150</t>
  </si>
  <si>
    <t>UNIVERZALNA SPOJKA ENOJNA DN 200</t>
  </si>
  <si>
    <t>UNIVERZALNA SPOJKA ENOJNA DN 200-225</t>
  </si>
  <si>
    <t>UNIVERZALNA SPOJKA ENOJNA DN 250</t>
  </si>
  <si>
    <t>UNIVERZALNA SPOJKA ENOJNA DN 300</t>
  </si>
  <si>
    <t>UNIVERZALNA SPOJKA DVOJNA DN 50</t>
  </si>
  <si>
    <t xml:space="preserve">Hidrant teleskopski 80/1000 - kot npr. HAWLE ali enakovredno  </t>
  </si>
  <si>
    <t>TELESKOPSKI HIDRANT</t>
  </si>
  <si>
    <t>Kapa za teleskopski hidrant - kot npr. HAWLE ali enakovredno</t>
  </si>
  <si>
    <t>KOLESA ZA ZASUNE</t>
  </si>
  <si>
    <t>VGR.GRT.TELESKOPSKA DN 40-50 (0,5-0,8)</t>
  </si>
  <si>
    <t>VGR.GRT.TELESKOPSKA DN 40-50 (0,7-1)</t>
  </si>
  <si>
    <t>VGR.GRT.TELESKOPSKA DN 40-50 (1-1,5)</t>
  </si>
  <si>
    <t>VGR.GRT.TELESKOPSKA DN 65-80 (0,5-0,8)</t>
  </si>
  <si>
    <t>VGR.GRT.TELESKOPSKA DN 65-80 (0,7-1)</t>
  </si>
  <si>
    <t>VGR.GRT.TELESKOPSKA DN 65-80 (1-1,5)</t>
  </si>
  <si>
    <t>VGR.GRT.TELESKOPSKA DN 100-150 (0,5-0,8)</t>
  </si>
  <si>
    <t>VGR.GRT.TELESKOPSKA DN 100-150 (0,7-1)</t>
  </si>
  <si>
    <t>VGR.GRT.TELESKOPSKA DN 100-150 (1-1,5)</t>
  </si>
  <si>
    <t>VGR.GRT.TELESKOPSKA DN 65-80 (1,5-2,3)</t>
  </si>
  <si>
    <t>VGR.GRT.TELESKOPSKA DN 100-150 (1,5-2,3)</t>
  </si>
  <si>
    <t>VGR.GRT.TELESKOPSKA DN 200 (0,7-1)</t>
  </si>
  <si>
    <t>VGR.GRT.TELESKOPSKA DN 200 (1-1,5)</t>
  </si>
  <si>
    <t>VGR.GRT.TELESKOPSKA DN 250 (0,7-1)</t>
  </si>
  <si>
    <t>VGR.GRT.TELESKOPSKA DN 250 (1-1,5)</t>
  </si>
  <si>
    <t>MONTAŽNO - DEMONTAŽNI KOS DN 80</t>
  </si>
  <si>
    <t>Medeninasti čistilni kosi 3/4" morajo biti dolžine vsaj 75 mm in tehtati vsaj 250 g. Imeti morajo tudi možnost zamenjave čistilne mrežice.</t>
  </si>
  <si>
    <t>55 mm</t>
  </si>
  <si>
    <t>60 mm</t>
  </si>
  <si>
    <t>70 mm</t>
  </si>
  <si>
    <t>80 mm</t>
  </si>
  <si>
    <t>90 mm</t>
  </si>
  <si>
    <t>Opozorilni trak:</t>
  </si>
  <si>
    <t xml:space="preserve">     - koluti po 250m, </t>
  </si>
  <si>
    <t xml:space="preserve">     - debelina traku 0,15mm, </t>
  </si>
  <si>
    <t xml:space="preserve">     - širina traku 40mm, </t>
  </si>
  <si>
    <t xml:space="preserve">     - navodila za polaganje.</t>
  </si>
  <si>
    <t xml:space="preserve">     - koluti po 250m pakirani v kartonsko škatlo, </t>
  </si>
  <si>
    <t xml:space="preserve">     - navodila za polaganje in spajanje nerjavečega vodnika.</t>
  </si>
  <si>
    <t>TESNILO - FI 80</t>
  </si>
  <si>
    <t>TESNILO - FI 100</t>
  </si>
  <si>
    <t>TESNILO - FI 150</t>
  </si>
  <si>
    <t xml:space="preserve">TESNILO MEDPRIROBIČNO KONUSNO </t>
  </si>
  <si>
    <t>TESNILO - FI 50</t>
  </si>
  <si>
    <t>TESNILO - FI 125</t>
  </si>
  <si>
    <t>TESNILO - FI 200</t>
  </si>
  <si>
    <t>TESNILO - FI 250</t>
  </si>
  <si>
    <t>TESNILO - FI 300</t>
  </si>
  <si>
    <t>Tesnilo gumirano kovinsko</t>
  </si>
  <si>
    <r>
      <t xml:space="preserve">JEKLENA PLASTIFICIRANA PROSTA PRIROBNICA 250 (16 bar)  </t>
    </r>
    <r>
      <rPr>
        <sz val="10"/>
        <color indexed="10"/>
        <rFont val="Trebuchet MS"/>
        <family val="2"/>
        <charset val="238"/>
      </rPr>
      <t/>
    </r>
  </si>
  <si>
    <t>SPOJKA ZA POLIETILEN - (kot npr. Aquafast Viking Johnson)*</t>
  </si>
  <si>
    <t>SPOJKA KOVINSKA ZA PE DN 90</t>
  </si>
  <si>
    <t>SPOJKA KOVINSKA ZA PE DN 110</t>
  </si>
  <si>
    <t>GUMI TESNILO debeline 2,5 mm (ozko, široko, ozko 2 mm)</t>
  </si>
  <si>
    <t>Obnovljeni vodomeri morajo imeti sedež za montažo PVC nepovratnega ventila.</t>
  </si>
  <si>
    <t xml:space="preserve">Novi vodomeri morajo imeti možnost nadgradnje za daljinsko odčitavanje. </t>
  </si>
  <si>
    <t>Medeninasti nepovratni ventili morajo biti dolžine vsaj:</t>
  </si>
  <si>
    <t>Prirobični priključki morajo biti v skladu z SIST EN 1092-2.</t>
  </si>
  <si>
    <t>Cestna kapa mora imeti izvlečni zatič debeline vsaj 8mm.</t>
  </si>
  <si>
    <t>Cestne kape morajo biti izdelane iz sive litine EN-GJL-250 (povzeto po SIST EN 1561).</t>
  </si>
  <si>
    <t>Tesnila naj dimenzijsko ustrezajo prirobnicam, ki so po standardu SIST EN 1092-2. Tesnila se bodo uporabljala na stiku s pitno vodo.</t>
  </si>
  <si>
    <t>Pocinkani fitingi za vodovodne, plinske in ostale instalacije, ki so navedeni v tem katalogu, ustrezajo tako mednarodnim predpisom SIST ISO 49 kot tudi evropskim SIST EN 10242. Paziti je treba na novo označevanje fitingov po SIST ISO 49 in po SIST EN 10242. Vrsta materiala visoko kvalitetna bela temprana litina po SIST EN 1562: EN-GJMW-400-5.</t>
  </si>
  <si>
    <t>PE-80 CEV 75 12,5B - RAVNA V PALICI 12M</t>
  </si>
  <si>
    <t>PE-80 CEV 90 12,5B - RAVNA V PALICI 12M</t>
  </si>
  <si>
    <t>Širina jaška največ 50 cm.</t>
  </si>
  <si>
    <t>Instalacija vsebuje kompletno opremo za priključitev (priključne spojke za PE cevi, krogelne ventile, lovilec nesnage, vodomerni spojki s tesnili ter mesto za odzračevanje - T kos s čepom).</t>
  </si>
  <si>
    <t>LTŽ pokrov nosilnosti min. 1500 kg in v epoxi  zaščiti min 250 mikronov.</t>
  </si>
  <si>
    <t>Konstrukcija jaška zagotavlja, da pri globini zmrzovanja zemlje do približno 70 centimetrov ali več, vodomerna ura v jašku ne zmrzne.</t>
  </si>
  <si>
    <t>Možnost vgradnje vodomernega jaška na področju Notranjske, kjer je povečana možnost daljših zelo hladnih obdobij.</t>
  </si>
  <si>
    <t>Trpežnost materialov - možnost zasipavanja z izkopanim materialom.</t>
  </si>
  <si>
    <t>Vodomerna ura zaščitena proti zmrzali iz poliuretanskega ali enakovrednega materiala .</t>
  </si>
  <si>
    <t>Masa do 30 kg.</t>
  </si>
  <si>
    <t>Montaža brez betonskega podstavka.</t>
  </si>
  <si>
    <t>Konstrukcija jaška omogoča zaščito proti zmrzali do temperature - 20°C (poročilo ustrezne institucije).</t>
  </si>
  <si>
    <t>Blago naj ustreza standardu SIST EN 10242, dodatek "referečne normative".</t>
  </si>
  <si>
    <t>NOVI VODOMERNI ŠTEVCI (način merjenja volumsko "rotary piston")</t>
  </si>
  <si>
    <t>OBKROŽI oz. PODČRTAJ</t>
  </si>
  <si>
    <t>FF-KOS PRIROBNIČNI DN 50/400</t>
  </si>
  <si>
    <t xml:space="preserve">FF-KOS PRIROBNIČNI DN 100/300  </t>
  </si>
  <si>
    <t xml:space="preserve">FF-KOS PRIROBNIČNI DN 100/400  </t>
  </si>
  <si>
    <t>FF-KOS PRIROBNIČNI DN 125/400</t>
  </si>
  <si>
    <t>FF-KOS PRIROBNIČNI DN 125/500</t>
  </si>
  <si>
    <t>FF-KOS PRIROBNIČNI DN 125/600</t>
  </si>
  <si>
    <t>FF-KOS PRIROBNIČNI DN 150/400</t>
  </si>
  <si>
    <t>FF-KOS PRIROBNIČNI DN 200/500</t>
  </si>
  <si>
    <t>FF-KOS PRIROBNIČNI DN 250/500</t>
  </si>
  <si>
    <t>FFK-Q KOS PRIROBNIČNI DN 125/45°</t>
  </si>
  <si>
    <t>FFK-Q KOS PRIROBNIČNI DN 125/90°</t>
  </si>
  <si>
    <t>FFK-Q KOS PRIROBNIČNI DN 150/11°</t>
  </si>
  <si>
    <t>FFK-Q KOS PRIROBNIČNI DN 150/22°</t>
  </si>
  <si>
    <t>FFK-Q KOS PRIROBNIČNI DN 150/30°</t>
  </si>
  <si>
    <t>FFK-Q KOS PRIROBNIČNI DN 200/30°</t>
  </si>
  <si>
    <t>FFK-Q KOS PRIROBNIČNI DN 200/45°</t>
  </si>
  <si>
    <t>FFK-Q KOS PRIROBNIČNI DN 250/30°</t>
  </si>
  <si>
    <t>FFK-Q KOS PRIROBNIČNI DN 250/45°</t>
  </si>
  <si>
    <t>F-KS KOS (S-PN) - FI 140 DN 125</t>
  </si>
  <si>
    <t>F-KS KOS (S-PN) - FI 280 DN 250</t>
  </si>
  <si>
    <t>F-KS KOS (S-PN) - FI 315 DN 300</t>
  </si>
  <si>
    <t xml:space="preserve">Vijaki, matice INOX vsaj A2 (AISI 304), ohišje iz duktilne litine GGG45 EN-GJS-450-10 </t>
  </si>
  <si>
    <t>VGRADILNA GARNITURA ZA EV ZASUN (0,6 - 0,8)</t>
  </si>
  <si>
    <t>VGRADILNA GARNITURA ZA EV ZASUN (0,7 - 1,2)</t>
  </si>
  <si>
    <t>VGRADILNA GARNITURA ZA EV ZASUN (1 - 1,5)</t>
  </si>
  <si>
    <t>PVC OPOZORILNI TRAK (plin, vodovod, kanalizacija, telekom optični kabel) - kot ANDOTEHNA ali enakovredno</t>
  </si>
  <si>
    <t>KONČNIKI VARILNI LS, PRIROBNICE, OBOJKE ELEKTROVARILNE, KOLENO PVC, T KOS PVC, SPOJKE PVC, FAZONI PE</t>
  </si>
  <si>
    <t>ELEKTROVARILNA OBOJKA</t>
  </si>
  <si>
    <t xml:space="preserve">ELEKTROVARILNA OBOJKA 75 SDR 11  </t>
  </si>
  <si>
    <t xml:space="preserve">ELEKTROVARILNA OBOJKA 90 SDR 11  </t>
  </si>
  <si>
    <t xml:space="preserve">ELEKTROVARILNA OBOJKA 110 SDR 11  </t>
  </si>
  <si>
    <t>ELEKTROVARILNA OBOJKA 125 SDR 11</t>
  </si>
  <si>
    <t>ELEKTROVARILNA OBOJKA 160 SDR 11</t>
  </si>
  <si>
    <t>ELEKTROVARILNA OBOJKA 225 SDR 11</t>
  </si>
  <si>
    <t>ELEKTROVARILNA OBOJKA 280 SDR 11</t>
  </si>
  <si>
    <t>Prosta prirobnica za montažo na končnik iz PE100, izdelana iz PP, ojačenega s steklenimi vlakni in s kovinskim jedrom.</t>
  </si>
  <si>
    <t>POLIETILENSKE CEVI, ZOBATE SPOJKE ZA PE</t>
  </si>
  <si>
    <t>SKLOP 13</t>
  </si>
  <si>
    <t>SKLOP 13: SKUPAJ VREDNOST (v € brez DDV):</t>
  </si>
  <si>
    <t>SKLOP 13:</t>
  </si>
  <si>
    <t>Priključki s hitrimi spojkami za PE cevi</t>
  </si>
  <si>
    <t>Ohišje iz UV stabiliziranega polietilena, minimalnih dimenzij 600 x 400 x 950 mm zaradi zagotovitve ustreznega manipulativnega prostora.</t>
  </si>
  <si>
    <t>MDK morajo biti izdelani iz nodularne litine GGG 40 z 250 mikronsko epoxy zaščito zaščito. Krajši naj bodo dolžine do 260 mm in daljši z dolžino nad 320 mm.</t>
  </si>
  <si>
    <t>Telo prirobičnega lovilnika nesnage mora biti izdelano iz litine, sito iz nerjavečega jekla. Ponudnik naj predloži certifikat, ki dokazuje, da se lahko izdelek uporablja v stiku s pitno vodo.</t>
  </si>
  <si>
    <t>Telo prirobičnih nepovratnih ventilov mora biti izdelano iz litine. Ponudnik naj predloži certifikat, ki dokazuje, da se lahko izdelek uporablja v stiku s pitno vodo. Ne glede na tip zapiranja (loputa, krogla), naj bodo ponujeni izdelki od istega proizvajalca.</t>
  </si>
  <si>
    <t>PLOŠČATI ZASUN</t>
  </si>
  <si>
    <t>VGRADILNE GARNITURE</t>
  </si>
  <si>
    <t>MONTAŽNO - DEMONTAŽNI KOS DN 50</t>
  </si>
  <si>
    <t>MONTAŽNO - DEMONTAŽNI KOS DN 100</t>
  </si>
  <si>
    <t>MONTAŽNO - DEMONTAŽNI KOS DN 150</t>
  </si>
  <si>
    <t>MONTAŽNO - DEMONTAŽNI KOS DN 200</t>
  </si>
  <si>
    <t>MONTAŽNO - DEMONTAŽNI KOS DN 250</t>
  </si>
  <si>
    <t>MONTAŽNO - DEMONTAŽNI KOS DN 125</t>
  </si>
  <si>
    <t>KOMPENZACIJA - Montažno demontažni kos - kratka izvedba</t>
  </si>
  <si>
    <t>KOMPENZACIJA - Montažno demontažni kos - dolga izvedba</t>
  </si>
  <si>
    <t>MONTAŽNO - DEMONTAŽNI KOS DN 65</t>
  </si>
  <si>
    <t>EV zasuni za pitno vodo morajo biti izdelani iz nodularne litine, z epoxy zaščito minimalne debeline 250 µm. Elastomer EPDM ter epoxy barva morata biti živilsko neoporečna, EPDM naj hkrati ustreza standardu SIST EN 681 ter predpisu W 270. Prav tako naj bo klin zasuna zaščiten z EPDM elastomerno gumo. Vreteno zasuna naj bo izdelano iz nerjavečega jekla, tesnenje naj bo izvedeno s tremi tesnili ter dodatnim zaščitnim obročem proti vstopu nesnage. Vgradna dolžina zasunov naj bo skladna z SIST EN 558-1.</t>
  </si>
  <si>
    <t>Zunanja zaščita vgradilne garniture mora biti izdelana iz PE materiala. Nased na pesto vretena mora zagotavljati dobro zaščito vretena pred zunanjimi vplivi.</t>
  </si>
  <si>
    <t xml:space="preserve">MEDENINASTI NEPOVRATNI VENTIL 1/2" </t>
  </si>
  <si>
    <t xml:space="preserve">MEDENINASTI NEPOVRATNI VENTIL 3/4" </t>
  </si>
  <si>
    <t xml:space="preserve">MEDENINASTI NEPOVRATNI VENTIL 1" </t>
  </si>
  <si>
    <t xml:space="preserve">MEDENINASTI NEPOVRATNI VENTIL 5/4" </t>
  </si>
  <si>
    <t xml:space="preserve">MEDENINASTI NEPOVRATNI VENTIL 6/4" </t>
  </si>
  <si>
    <t xml:space="preserve">MEDENINASTI NEPOVRATNI VENTIL 2" </t>
  </si>
  <si>
    <t>NEPOVRATNI VENTILI</t>
  </si>
  <si>
    <t>Krogelni ventili morajo biti težke izvedbe. Tesnilo krogle mora biti iz PTFE materiala.</t>
  </si>
  <si>
    <t>Medeninasti nepovratni ventili naj imajo medeninasto loputo.</t>
  </si>
  <si>
    <t>Slepi pokrov za spojke na hidrantu ter ključ za odpiranje in zapiranje hidranta.</t>
  </si>
  <si>
    <t>PODZEMNI HIDRANTI morajo biti izdelani v skladu z SIST EN 14339. Liti deli hidranta so izdelani iz nodularne litine. Vsi deli iz nodularme litine morajo biti barvani z živilsko neoporečno prašno epoxy barvo. Zaporni element hidranta gumiran z EPDM/W270 antibakterijsko gumo in certifikatom o živilski neoporečnosti izdanega od nacionalnega inštituta. Hidrant mora biti certificiran od priglašenega certifikacijskega organa v skladu z gradbeno direktivo.</t>
  </si>
  <si>
    <t xml:space="preserve">NADZEMNI HIDRANT mora biti izdelan v skladu z SIST EN 14384. Dimenzija 80 mora imeti dva  "C" priključka ter en "B" priključek v glavi hidranta, dimenzija 100 pa mora imeti dva »B« priključka v glavi in en »A« priključek na cevi hidranta. Liti deli hidranta so izdelani iz nodularne litine, zunanja cev iz nerjevečega materiala AISI 304,  zaporni element hidranta gumiran z EPDM/W270 antibakterijsko gumo in certifikatom o živilski neoporečnosti izdanega od nacionalnega inštituta. Glava hidranta zaščitena z UV odporno barvo RAL 3000. Hidrant mora biti certificiran od priglašenega certifikacijskega organa v skladu z gradbeno direktivo. Lomna izvedba hidranta mora v primeru loma hidranta preprečiti iztok vode iz omrežja. Glava hidranta mora biti vrtljiva za 360 st.
</t>
  </si>
  <si>
    <t>Profilno tesnilo EPDM W270, brez nečistoč. Tesnilo naj ima listino, ki dokazuje, da se lahko uporablja v stiku s pitno vodo.</t>
  </si>
  <si>
    <t>Reperaturne objemke morajo biti testirane za tlak vsaj 12 bar. A-testi in certifikati morajo biti veljavni in naslovljeni na proizvajalca. Profilna Tesnila morajo biti EPDM s certifikatom za pitno vodo in vtisnjenim datumom proizvodnje za zagotavljanje 10-letne proizvajalčeve garancije. Reparaturne objemke morajo biti pakirane posamezno v kartonu, ohišje mora biti izdelano iz nerjavečega jekla vsaj AISI 304, prav tako vijaki, poleg tega naj bodo vijaki dodatno zaščiteni pred pojavom hladnega zvara. Ponudnik mora ob oddaji ponudbe predložiti dokumente, ki dokazujejo ustreznost reparaturnih objemk z zgoraj navedenimi zahtevami, torej: Izjavo o lastnostih, certifikat, ki dokazuje, da lahko tesnilo pride v stik s pitno vodo, list s tehničnimi podatki.</t>
  </si>
  <si>
    <t>Prirobični fazonski kosi iz nodularne litine morajo imeti prirobnice izdelane po standardu SIST EN 1092-2 za tlačno stopnjo PN16</t>
  </si>
  <si>
    <t>Na zahtevo naročnika mora ponudnik zagotoviti tudi prirobične fazonske kose DN80 s štirimi (4) luknjami na prirobnici po vsaj enaki ceni kot z osmimi (8) luknjami in DN200 z osmimi (8) luknjami po isti ceni kot z dvanajstimi (12) luknjami.</t>
  </si>
  <si>
    <t>Ponudnik mora predložiti izjavo o lastnostih, certifikat priznane evropske institucije, ki dokazuje skladnost fazonov s standardom ter potrdilo o ustreznosti fazonov za stik s pitno vodo. Izdana mora biti v slovenskem jeziku.</t>
  </si>
  <si>
    <t xml:space="preserve">Kompenzacijski EV zasuni za vgradnjo v jaške morajo imeti možnost prilagajanja  vsaj +/- 5 mm pri vseh dimenzijah. </t>
  </si>
  <si>
    <t>Fazonski kosi morajo biti izdelani iz nodularne litine GGG 400 v skladu s SIST EN 545, z zunanjo in notranjo epoksi zaščito min. debeline 250 mikronov, v skladu z SIST EN 14901, PN 16 bar.</t>
  </si>
  <si>
    <t>Zunanja zaščita VGRADILNE GARNITURE mora biti izdelana iz PE materiala. Spodnji del garniture mora omogočati pritrditev na navrtni zasun brez dodatnih zatičev na vretenu zasuna in vijačenja garniture (pri brezvijačnem hišnem priključku). Nased na pesto vretena mora zagotavljati dobro zaščito vretena pred zunanjimi vplivi.</t>
  </si>
  <si>
    <t>NAVRTNI ZASUNI, STREMENA, VGRADILNE GARNITURE</t>
  </si>
  <si>
    <t>NAVRTNI ZASUN IN STREMENA</t>
  </si>
  <si>
    <t>NAVRTNI ZASUNI, KOLENO VRTLJIVO, VGRADILNE GARNITURE</t>
  </si>
  <si>
    <t>SKLOP 14:</t>
  </si>
  <si>
    <t>SKLOP 14</t>
  </si>
  <si>
    <t>SKLOP 14: SKUPAJ VREDNOST (v € brez DDV):</t>
  </si>
  <si>
    <t>Prevzem starih vodomerov pri naročniku ter dostava obnovljenih in novih vodomerov k naročniku</t>
  </si>
  <si>
    <t>V kolikor blago ne ustreza v spodnjih tabelah navedenim karakteristikam, bo ponudba ponudnika za sklop 14 izločena iz nadaljnega ocenjevanja.</t>
  </si>
  <si>
    <t>DN 100 R&gt;300</t>
  </si>
  <si>
    <t>DN 125 R&gt;300</t>
  </si>
  <si>
    <t>DN 150 R&gt;300</t>
  </si>
  <si>
    <t>DN 50 R&gt;300</t>
  </si>
  <si>
    <t>DN 80 R&gt;300</t>
  </si>
  <si>
    <t>ELEKTROVARILNA OBOJKA 315 SDR 11</t>
  </si>
  <si>
    <t>FAZONSKI KOSI LTŽ ZA VODOVOD: FF-KOS PRIROBNIČNI, FFK-Q KOS PRIROBNIČNI, FFR KOS PRIROBNIČNI, T-KOS PRIROBNIČNI, E-KS KOS, XR KOS, F-KS KOS, N-KOS, X-KOS SLEPA PRIROBNICA, TT-KOS PRIROBNIČNI, PRELIV PRIROBNIČNI, ŽABJI POKROV S PRIROBNICO</t>
  </si>
  <si>
    <t>XR KOS PN10 / PN16</t>
  </si>
  <si>
    <t>XR 200/200 12/8</t>
  </si>
  <si>
    <t xml:space="preserve">Elektrovarilni cevni elementi iz granulata PE100 z zalitim navitjem za segrevanje varilne površine zaradi boljše zaščite, opremljeni s konusnimi indikatorji varjenja, ki ne dopuščajo iztoka taline. Premer električnih priključkov naj bo 4mm. Vsaka obojka naj bo opremljena s črtnimi kodami za varjenje in sledljivost ter z osnovnimi podatki o varilnih časih. Obojke morajo biti narejene skladno z SIST EN 1555-3 za kar ponudnik predloži ustrezno listino. Varilna žica mora biti zasnovana tako, da je za en spoj potreben samo en cikel varjenja za medsebojno spajanje elementov. </t>
  </si>
  <si>
    <t>Kovinske (zobate spojke) morajo ustrezati standardu SIST EN 12266-1 ter standardu SIST EN 1563 in morajo omogočati delovni tlak 16 bar. Izdelane morajo biti iz nodularne litine GGG-40, vijaki in matice morajo biti INOX vsaj A2, natezne trdnosti vsaj 700 N/mm², tesnilna guma EPDM, debeline 4 mm. Ponudnik mora predložiti Izjavo o lastnostih.</t>
  </si>
  <si>
    <t>Varilni končniki naj bodo pakirani sledeče : 1 element, 1 vrečka. Na vrečki naj bo etiketa, iz katere je jasno razvidna vsebina vrečke.</t>
  </si>
  <si>
    <t>KOLENO HITRA SPOJKA</t>
  </si>
  <si>
    <t>KOLENO HITRA SPOJKA NN 90° 25/3/4"</t>
  </si>
  <si>
    <t>KOLENO HITRA SPOJKA 90° 25/25</t>
  </si>
  <si>
    <t>KOLENO HITRA SPOJKA 90° 32/32</t>
  </si>
  <si>
    <t>KOLENO HITRA SPOJKA NN 90° 32/1"</t>
  </si>
  <si>
    <t>HITRA SPOJKA T-KOS (SPOJKA NA VSEH TREH KRAKIH)</t>
  </si>
  <si>
    <t xml:space="preserve">HITRA SPOJKA T-KOS 3/4" </t>
  </si>
  <si>
    <t xml:space="preserve">HITRA SPOJKA T-KOS 1" </t>
  </si>
  <si>
    <t>HITRA SPOJKA ENOJNA 1/2" ZMP</t>
  </si>
  <si>
    <t>HITRA SPOJKA ENOJNA 3/4" ZMP</t>
  </si>
  <si>
    <t>HITRA SPOJKA ENOJNA 1" ZMP</t>
  </si>
  <si>
    <t>HITRA SPOJKA ENOJNA 5/4" ZMP</t>
  </si>
  <si>
    <t>HITRA SPOJKA ENOJNA 6/4" ZMP</t>
  </si>
  <si>
    <t>HITRA SPOJKA DVOJNA 1/2" ZBP</t>
  </si>
  <si>
    <t>HITRA SPOJKA DVOJNA 3/4" ZBP</t>
  </si>
  <si>
    <t>HITRA SPOJKA DVOJNA 1" ZBP</t>
  </si>
  <si>
    <t>HITRA SPOJKA DVOJNA 5/4" ZBP</t>
  </si>
  <si>
    <t>HITRA SPOJKA DVOJNA 6/4" ZBP</t>
  </si>
  <si>
    <t>HITRA SPOJKA DVOJNA REDUCIRNA 1" / 3/4" ZBP</t>
  </si>
  <si>
    <t xml:space="preserve">Vrtljivo koleno naj bo 90°, material GJS 400 ter zaščiteno z epoxy premazom, spoj z navrtnim zasunom - bajonetni spoj. Na spojni strani za PEHD cevi mora biti direkten potisni spoj za le-te omenjene cevi. </t>
  </si>
  <si>
    <t>Vgradilna garnitura naj bo izdelana iz litine GG-25, os in vrh garniture naj bosta iz galvanizirane litine, spojna glava pa naj bo iz litine GGG-40. V kolikor se v garnituri pojavijo železni deli, naj bodo protikorozijsko zaščiteni. Teleskopska zaščitna cev mora biti iz PE. Narejena mora biti z navojem za privijačenje direktno na zasun brez klinov ter zatičev za pritrditev.</t>
  </si>
  <si>
    <t>Navrtni zasun za cevi iz PVC in PE mora biti z integriranim INOX ploščatim zasunom, za pitno vodo, PN10, z bajonetnim priključkom zgoraj za vrtljivo koleno (360º - brez vijačenja), za spajanje z vgr.grt. brez dodatnega fiksiranja z vtičem bajonet, z notranjo in zunanjo epoxi zaščito. Prašno barvano min 250 µm.  Navedeni material (navrtalni zasun, vrtljivo koleno, vgradilna garnitura) mora biti od istega proizvajalca.</t>
  </si>
  <si>
    <t xml:space="preserve">Liti deli NAVRTNIH ZASUNOV morajo biti izdelani iz nodularne litine in zaščiteni z živilsko neoporečno prašno epoxy barvo. Objemka glavne cevi mora biti izdelana iz nodularne litine ali kot streme iz nerjevečega materiala. Tesnilni elementi, ki so v kontaktu z medijem morajo biti izdelani iz EPDM/W270 antibakterijsko gumo in certifikatom o živilski neoporečnosti. Izvedba zasuna mora omogočati vrtanje in priklop na glavno cev pod pritiskom. Navojni priključek mora omogočati klasični vijačni spoj s fitingi ali tudi direktni priklop vrtljivega kolena – adapterja dimenzij 3/4 '', 1'', 1 1/4'', 1 1/2" in 2''. </t>
  </si>
  <si>
    <t>Ohišje omogoča  prilagoditev višine pri niveliranju površine (-50 do +200mm) s poviškom ter omogoča zamenjavo LTŽ – PE pokrova brez posega v ohišje jaška. Možnost naknadnega povišanja jaška.</t>
  </si>
  <si>
    <t>XR 200/80 8/8</t>
  </si>
  <si>
    <t>XR 200/80 12/8</t>
  </si>
  <si>
    <t>Barvane morajo biti z epoksi premazom min 250 mikronov.</t>
  </si>
  <si>
    <t>Spojke morajo omogočati lom na posameznem obojčnem spoju vsaj do 4°.</t>
  </si>
  <si>
    <t>VGRADILNA GARNITURA TELESKOPSKA TIP "H" DN 6/4 RD 0,7-1,2</t>
  </si>
  <si>
    <t>VGRADILNA GARNITURA TELESKOPSKA TIP "H" DN 6/4 RD 1,2-2,0</t>
  </si>
  <si>
    <t>KOLENO VRTLJIVO</t>
  </si>
  <si>
    <t>NAVRTNI ZASUN ZA PVC - PE VERTIKALNI IZHOD</t>
  </si>
  <si>
    <t>PLOŠČATI ZASUN PODZEMNA VGRADNJA PN 16 DN 50</t>
  </si>
  <si>
    <t>PLOŠČATI ZASUN PODZEMNA VGRADNJA PN 16 DN 65</t>
  </si>
  <si>
    <t xml:space="preserve">PLOŠČATI ZASUN PODZEMNA VGRADNJA PN 16 DN 80  </t>
  </si>
  <si>
    <t xml:space="preserve">PLOŠČATI ZASUN PODZEMNA VGRADNJA PN 16 DN 100  </t>
  </si>
  <si>
    <t xml:space="preserve">PLOŠČATI ZASUN PODZEMNA VGRADNJA PN 16 DN 125  </t>
  </si>
  <si>
    <t xml:space="preserve">PLOŠČATI ZASUN PODZEMNA VGRADNJA PN 16 DN 150 </t>
  </si>
  <si>
    <t xml:space="preserve">PLOŠČATI ZASUN PODZEMNA VGRADNJA PN 16 DN 200 </t>
  </si>
  <si>
    <t>PLOŠČATI ZASUN PODZEMNA VGRADNJA PN 16 DN 250</t>
  </si>
  <si>
    <t>OVALNI ZASUN PODZEMNA VGRADNJA PN 16 DN 80</t>
  </si>
  <si>
    <t>OVALNI ZASUN PODZEMNA VGRADNJA PN 16 DN 100</t>
  </si>
  <si>
    <t>KOMPENZACIJSKI EV ZASUN</t>
  </si>
  <si>
    <t>KOMPENZACIJSKI EV ZASUN PN 16 DN 80</t>
  </si>
  <si>
    <t>KOMPENZACIJSKI EV ZASUN PN 16 DN 100</t>
  </si>
  <si>
    <t>KOMPENZACIJSKI EV ZASUN PN 16 DN 125</t>
  </si>
  <si>
    <t>KOMPENZACIJSKI EV ZASUN PN 16 DN 150</t>
  </si>
  <si>
    <t>OVALNI ZASUN PODZEMNA VGRADNJA PN 16 DN 125</t>
  </si>
  <si>
    <t>OVALNI ZASUN PODZEMNA VGRADNJA PN 16 DN 150</t>
  </si>
  <si>
    <t>OVALNI ZASUN PODZEMNA VGRADNJA PN 16 DN 200</t>
  </si>
  <si>
    <t>KOMPENZACIJSKI EV ZASUN PN 16 DN 200</t>
  </si>
  <si>
    <t>KOLO ZA ZASUNE DN 50</t>
  </si>
  <si>
    <t xml:space="preserve">KOLO ZA ZASUNE DN 80 </t>
  </si>
  <si>
    <t>KOLO ZA ZASUNE DN 100</t>
  </si>
  <si>
    <t xml:space="preserve">KOLO ZA ZASUNE DN 200 </t>
  </si>
  <si>
    <t>EV ZASUN (CESTNI ZASUNI)</t>
  </si>
  <si>
    <t>EV ZASUN PN 16 3/4" DN 20</t>
  </si>
  <si>
    <t>EV ZASUN PN 16 1" DN 25</t>
  </si>
  <si>
    <t>EV ZASUN PN 16 5/4" DN 32</t>
  </si>
  <si>
    <t>EV ZASUN PN 16 6/4" DN 40</t>
  </si>
  <si>
    <t xml:space="preserve">LOVILEC NESNAGE </t>
  </si>
  <si>
    <t>LOVILEC NESNAGE NAZIVNI PRITISK PN 16 DN 50</t>
  </si>
  <si>
    <t>LOVILEC NESNAGE NAZIVNI PRITISK PN 16 DN 80</t>
  </si>
  <si>
    <t>LOVILEC NESNAGE NAZIVNI PRITISK PN 16 DN 100</t>
  </si>
  <si>
    <t>VENTIL KROGELNI - dolžina enaka kot npr. Kovina HERZ težke izvedbe ali enakovredno*</t>
  </si>
  <si>
    <t>ZRAČNI VENTIL DN 80/755 PODZEMNI (kot npr. HAWLE ali enakovredno)*</t>
  </si>
  <si>
    <t>KOTNI PLOVNI VENTIL NAZIVNI PRITISK PN 16 DN 50</t>
  </si>
  <si>
    <t>KOTNI PLOVNI VENTIL NAZIVNI PRITISK PN 16 DN 80</t>
  </si>
  <si>
    <t>KOTNI PLOVNI VENTIL NAZIVNI PRITISK PN 16 DN 100</t>
  </si>
  <si>
    <t>Vsi zasuni (ploščati, ovalni, kompenzacijski) morajo biti od istega proizvajalca.</t>
  </si>
  <si>
    <t xml:space="preserve">PLOŠČATI, OVALNI, KOMPENZACIJSKI ZASUNI morajo biti izdelani iz nodularne litine, z epoxy zaščito minimalne debeline 250 mikronov. Klin zasuna je zaščiten z EPDM elastomerno gumo. Vreteno zasuna je izdelano iz nerjavečega jekla, tesnenje vretena naj bo s tremi tesnili. EPDM elastomer in epoxy barva morata biti živilsko neoporečna (ustrezna listina). EPDM zmes mora ustrezati predpisu W 270. Izdelek mora v celoti ustrezati SIST EN 1074-2. </t>
  </si>
  <si>
    <t>NEPOVRATNI VENTIL DN 50 KROGLA</t>
  </si>
  <si>
    <t>NEPOVRATNI VENTIL DN 80 KROGLA</t>
  </si>
  <si>
    <t>NEPOVRATNI VENTIL DN 100 KROGLA</t>
  </si>
  <si>
    <t>NEPOVRATNI VENTIL DN 50 LOPUTA</t>
  </si>
  <si>
    <t>NEPOVRATNI VENTIL DN 80 LOPUTA</t>
  </si>
  <si>
    <t>NEPOVRATNI VENTIL DN 100 LOPUTA</t>
  </si>
  <si>
    <t xml:space="preserve">Hitre spojke ter matice spojk za PE cevi morajo biti izdelane iz stabiliziranega, UV odpornega polipropilena. Matice vseh dimenzij morajo imeti vgrajeno zaporo proti odvitju matice po montaži. Tesnilke vseh dimenzij spojk naj bodo izdelane iz visoko kvalitetne gume (NBR) - dokazljivost. Zobati obroči do dimenzije 63 mm naj bodo varovani pred izpadom iz telesa v primeru razstavitve spojke. Hkrati naj zobati obroči omogočajo vstavljanje in odstranitev cevi brez popolnega odvijanja matic ali odpiranja spojk. Vse tesnilke naj imajo PTFE premaz zaradi lažjega drsenja cevi. </t>
  </si>
  <si>
    <t>CESTNA KAPA DN 90</t>
  </si>
  <si>
    <t xml:space="preserve">PE-80 CEV 355 12,5B - RAVNA V PALICI 12M </t>
  </si>
  <si>
    <t xml:space="preserve">PE-80 CEV 400 12,5B - RAVNA V PALICI 12M </t>
  </si>
  <si>
    <t>NOVI VODOMERNI ŠTEVCI (klasični način merjenja)</t>
  </si>
  <si>
    <t>Vsi ponujeni artikli naj bodo od istega proizvajalca.</t>
  </si>
  <si>
    <t>HITRE SPOJKE ZA PE CEVI</t>
  </si>
  <si>
    <t>DN 40</t>
  </si>
  <si>
    <t>Cevi naj bodo skladne s SIST EN 12201.</t>
  </si>
  <si>
    <t xml:space="preserve">Novi vodomeri naj bodo enotokovni (industrijski). </t>
  </si>
  <si>
    <t>Ventili za reduciranje tlaka v omrežju naj bodo mehanski.</t>
  </si>
  <si>
    <t>VENTILI ZA REDUCIRANJE TLAKA - MEHANSKI</t>
  </si>
  <si>
    <t>ZASUNI Z VGRADILNIMI GARNITURAMI, LOVILEC NESNAGE, NEPOVRATNI VENTILI, KROGELNI VENTIL, MONTAŽNO DEMONTAŽNI KOS, ZRAČNI VENTIL, KOTNI PLOVNI VENTIL, VENTILI ZA REDUCIRANJE TLAKA</t>
  </si>
  <si>
    <t>Vsi ponujeni kosi naj bodo od istega proizvajalca.</t>
  </si>
  <si>
    <t>FFR KOS PRIROBNIČNI L 200 DN 150/125</t>
  </si>
  <si>
    <t xml:space="preserve">Ponudnik (oz. njegov podizvajalec) je akreditiran za kontrolo vodomerov po pravilnikih:                                                                                                                </t>
  </si>
  <si>
    <t>- Pravilnik o merilnih instrumentih (Ur. list RS, št 19/2016)</t>
  </si>
  <si>
    <t>Ponudnik (oz. njegov podizvajalec) naj plastificirana ohišja pere, medeninasta peska. Prav tako naj bodo peskani in lakirani pokrovi vodomera. Po peskanju naj bodo medeninasta ohišja lakirana.</t>
  </si>
  <si>
    <t>Vodomeri overjeni v skladu z zakonom.</t>
  </si>
  <si>
    <t>Dokazila:</t>
  </si>
  <si>
    <t>-Kopija akreditacijske listine</t>
  </si>
  <si>
    <t>-Kopija imenovanja</t>
  </si>
  <si>
    <t>-Seznam kontrolorjev iz sistema Akreditiranega kontrolnega organa</t>
  </si>
  <si>
    <t>-Katalogi novih vodomerov in oddajnikov</t>
  </si>
  <si>
    <t>-Certifikati za nove vodomere</t>
  </si>
  <si>
    <r>
      <t>zahtevano področje stiskanja</t>
    </r>
    <r>
      <rPr>
        <i/>
        <sz val="10"/>
        <rFont val="Tahoma"/>
        <family val="2"/>
        <charset val="238"/>
      </rPr>
      <t>:</t>
    </r>
  </si>
  <si>
    <t>Minimalna pretočnost hidranta DN80 110 m³/h na B spojki.</t>
  </si>
  <si>
    <r>
      <t xml:space="preserve">LASTNOSTI VODOMERNIH </t>
    </r>
    <r>
      <rPr>
        <b/>
        <sz val="10"/>
        <rFont val="Tahoma"/>
        <family val="2"/>
        <charset val="238"/>
      </rPr>
      <t>JAŠKOV</t>
    </r>
  </si>
  <si>
    <r>
      <t xml:space="preserve">OBJEMKA </t>
    </r>
    <r>
      <rPr>
        <b/>
        <sz val="10"/>
        <rFont val="Tahoma"/>
        <family val="2"/>
        <charset val="238"/>
      </rPr>
      <t>("mufna")</t>
    </r>
  </si>
  <si>
    <r>
      <t>TESNILO GUMIRANO KOVINSKO (kot npr. Kroll &amp; Ziller ali podobno p</t>
    </r>
    <r>
      <rPr>
        <b/>
        <sz val="8"/>
        <color indexed="10"/>
        <rFont val="Tahoma"/>
        <family val="2"/>
        <charset val="238"/>
      </rPr>
      <t xml:space="preserve">max </t>
    </r>
    <r>
      <rPr>
        <b/>
        <sz val="10"/>
        <color indexed="10"/>
        <rFont val="Tahoma"/>
        <family val="2"/>
        <charset val="238"/>
      </rPr>
      <t>= 16 bar)*</t>
    </r>
  </si>
  <si>
    <t xml:space="preserve">      - nerjaveči vodnik dimenzije 7x0,1mm, inox AISI 304,</t>
  </si>
  <si>
    <t xml:space="preserve">      - vodnik je po celi dolžini v kontaku z zemljino in le tako omogoča lociranje trase (ni izdelan v »sendvič« metodi med dvema folijama ki preprečujeta ozemljitev!!),</t>
  </si>
  <si>
    <r>
      <t xml:space="preserve">KONČNIKI VARILNI LS 90 - SDR 11 </t>
    </r>
    <r>
      <rPr>
        <sz val="10"/>
        <color indexed="10"/>
        <rFont val="Tahoma"/>
        <family val="2"/>
        <charset val="238"/>
      </rPr>
      <t xml:space="preserve"> </t>
    </r>
  </si>
  <si>
    <r>
      <t xml:space="preserve">KONČNIKI VARILNI LS 110 - SDR 11 </t>
    </r>
    <r>
      <rPr>
        <sz val="10"/>
        <color indexed="10"/>
        <rFont val="Tahoma"/>
        <family val="2"/>
        <charset val="238"/>
      </rPr>
      <t xml:space="preserve"> </t>
    </r>
  </si>
  <si>
    <r>
      <t xml:space="preserve">KONČNIKI VARILNI LS 125 - SDR 11 </t>
    </r>
    <r>
      <rPr>
        <sz val="10"/>
        <color indexed="10"/>
        <rFont val="Tahoma"/>
        <family val="2"/>
        <charset val="238"/>
      </rPr>
      <t xml:space="preserve"> </t>
    </r>
  </si>
  <si>
    <r>
      <t xml:space="preserve">KONČNIKI VARILNI LS 160 - SDR 11 </t>
    </r>
    <r>
      <rPr>
        <sz val="10"/>
        <color indexed="10"/>
        <rFont val="Tahoma"/>
        <family val="2"/>
        <charset val="238"/>
      </rPr>
      <t xml:space="preserve"> </t>
    </r>
  </si>
  <si>
    <r>
      <t xml:space="preserve">KONČNIKI VARILNI LS 225 - SDR 11 </t>
    </r>
    <r>
      <rPr>
        <sz val="10"/>
        <color indexed="10"/>
        <rFont val="Tahoma"/>
        <family val="2"/>
        <charset val="238"/>
      </rPr>
      <t xml:space="preserve"> </t>
    </r>
  </si>
  <si>
    <r>
      <t xml:space="preserve">KONČNIKI VARILNI LS 250 - SDR 11 </t>
    </r>
    <r>
      <rPr>
        <sz val="10"/>
        <color indexed="10"/>
        <rFont val="Tahoma"/>
        <family val="2"/>
        <charset val="238"/>
      </rPr>
      <t xml:space="preserve"> </t>
    </r>
  </si>
  <si>
    <r>
      <t xml:space="preserve">KONČNIKI VARILNI LS 315 - SDR 11 </t>
    </r>
    <r>
      <rPr>
        <sz val="10"/>
        <color indexed="10"/>
        <rFont val="Tahoma"/>
        <family val="2"/>
        <charset val="238"/>
      </rPr>
      <t xml:space="preserve"> </t>
    </r>
  </si>
  <si>
    <t>????????????????</t>
  </si>
  <si>
    <t>ta stolpec</t>
  </si>
  <si>
    <t>* velja za vse, pod posameznim rdečim poljem navedene artikle</t>
  </si>
  <si>
    <t>* velja za vse, pod posameznim rdečim poljem navedene artikle oziroma označene artikle</t>
  </si>
  <si>
    <t>Razdelek</t>
  </si>
  <si>
    <t>K</t>
  </si>
  <si>
    <t>K1</t>
  </si>
  <si>
    <t>K2</t>
  </si>
  <si>
    <t>K3</t>
  </si>
  <si>
    <t>K4</t>
  </si>
  <si>
    <t>K5</t>
  </si>
  <si>
    <t>K6</t>
  </si>
  <si>
    <t>K7</t>
  </si>
  <si>
    <t>K8</t>
  </si>
  <si>
    <t>K9</t>
  </si>
  <si>
    <t>K10</t>
  </si>
  <si>
    <t>K11</t>
  </si>
  <si>
    <t>K12</t>
  </si>
  <si>
    <t>K13</t>
  </si>
  <si>
    <t>K14</t>
  </si>
  <si>
    <t>K15</t>
  </si>
  <si>
    <t>K16</t>
  </si>
  <si>
    <t>K17</t>
  </si>
  <si>
    <t>K18</t>
  </si>
  <si>
    <t>K19</t>
  </si>
  <si>
    <t>K20</t>
  </si>
  <si>
    <t>K21</t>
  </si>
  <si>
    <t>K22</t>
  </si>
  <si>
    <t>K23</t>
  </si>
  <si>
    <t>K24</t>
  </si>
  <si>
    <t>K25</t>
  </si>
  <si>
    <t>K26</t>
  </si>
  <si>
    <t>K27</t>
  </si>
  <si>
    <t>K28</t>
  </si>
  <si>
    <t>K29</t>
  </si>
  <si>
    <t>K30</t>
  </si>
  <si>
    <t>K31</t>
  </si>
  <si>
    <t>K32</t>
  </si>
  <si>
    <t>K33</t>
  </si>
  <si>
    <t>K34</t>
  </si>
  <si>
    <t>K35</t>
  </si>
  <si>
    <t>K36</t>
  </si>
  <si>
    <t>K37</t>
  </si>
  <si>
    <t>K38</t>
  </si>
  <si>
    <t>K39</t>
  </si>
  <si>
    <t>K40</t>
  </si>
  <si>
    <t>K41</t>
  </si>
  <si>
    <t>K42</t>
  </si>
  <si>
    <t>K43</t>
  </si>
  <si>
    <t>K44</t>
  </si>
  <si>
    <t>K45</t>
  </si>
  <si>
    <t>K46</t>
  </si>
  <si>
    <t>K47</t>
  </si>
  <si>
    <t>K48</t>
  </si>
  <si>
    <t>K49</t>
  </si>
  <si>
    <t>K50</t>
  </si>
  <si>
    <t>K51</t>
  </si>
  <si>
    <t>K52</t>
  </si>
  <si>
    <t>K53</t>
  </si>
  <si>
    <t>K54</t>
  </si>
  <si>
    <t>K55</t>
  </si>
  <si>
    <t>K56</t>
  </si>
  <si>
    <t>K57</t>
  </si>
  <si>
    <t>K58</t>
  </si>
  <si>
    <t>K59</t>
  </si>
  <si>
    <t>K60</t>
  </si>
  <si>
    <t>K61</t>
  </si>
  <si>
    <t>K62</t>
  </si>
  <si>
    <t>K63</t>
  </si>
  <si>
    <t>K64</t>
  </si>
  <si>
    <t>K65</t>
  </si>
  <si>
    <t>K66</t>
  </si>
  <si>
    <t>K67</t>
  </si>
  <si>
    <t>K68</t>
  </si>
  <si>
    <t>K69</t>
  </si>
  <si>
    <t>K70</t>
  </si>
  <si>
    <t>K71</t>
  </si>
  <si>
    <t>K72</t>
  </si>
  <si>
    <t>K73</t>
  </si>
  <si>
    <t>K74</t>
  </si>
  <si>
    <t>K75</t>
  </si>
  <si>
    <t>K76</t>
  </si>
  <si>
    <t>K77</t>
  </si>
  <si>
    <t>K78</t>
  </si>
  <si>
    <t>K79</t>
  </si>
  <si>
    <t>K80</t>
  </si>
  <si>
    <t>K81</t>
  </si>
  <si>
    <t>K82</t>
  </si>
  <si>
    <t>K83</t>
  </si>
  <si>
    <t>K84</t>
  </si>
  <si>
    <t>K85</t>
  </si>
  <si>
    <t>K86</t>
  </si>
  <si>
    <t>K87</t>
  </si>
  <si>
    <t>K88</t>
  </si>
  <si>
    <t>K89</t>
  </si>
  <si>
    <t>K90</t>
  </si>
  <si>
    <t>K91</t>
  </si>
  <si>
    <t>K92</t>
  </si>
  <si>
    <t>K93</t>
  </si>
  <si>
    <t>K94</t>
  </si>
  <si>
    <t>K95</t>
  </si>
  <si>
    <t>K96</t>
  </si>
  <si>
    <t>K97</t>
  </si>
  <si>
    <t>K98</t>
  </si>
  <si>
    <t>K99</t>
  </si>
  <si>
    <t>K100</t>
  </si>
  <si>
    <t>K101</t>
  </si>
  <si>
    <t>K102</t>
  </si>
  <si>
    <t>K103</t>
  </si>
  <si>
    <t>K104</t>
  </si>
  <si>
    <t>K105</t>
  </si>
  <si>
    <t>K106</t>
  </si>
  <si>
    <t>K107</t>
  </si>
  <si>
    <t>K108</t>
  </si>
  <si>
    <t>K109</t>
  </si>
  <si>
    <t>K110</t>
  </si>
  <si>
    <t>K111</t>
  </si>
  <si>
    <t>K112</t>
  </si>
  <si>
    <t>K113</t>
  </si>
  <si>
    <t>K114</t>
  </si>
  <si>
    <t>K115</t>
  </si>
  <si>
    <t>K116</t>
  </si>
  <si>
    <t>K117</t>
  </si>
  <si>
    <t>K118</t>
  </si>
  <si>
    <t>K119</t>
  </si>
  <si>
    <t>K120</t>
  </si>
  <si>
    <t>K121</t>
  </si>
  <si>
    <t>K122</t>
  </si>
  <si>
    <t>L</t>
  </si>
  <si>
    <t>L1</t>
  </si>
  <si>
    <t>L2</t>
  </si>
  <si>
    <t>L3</t>
  </si>
  <si>
    <t>L4</t>
  </si>
  <si>
    <t>L5</t>
  </si>
  <si>
    <t>L6</t>
  </si>
  <si>
    <t>L7</t>
  </si>
  <si>
    <t>L8</t>
  </si>
  <si>
    <t>L9</t>
  </si>
  <si>
    <t>L10</t>
  </si>
  <si>
    <t>L11</t>
  </si>
  <si>
    <t>L12</t>
  </si>
  <si>
    <t>L13</t>
  </si>
  <si>
    <t>L14</t>
  </si>
  <si>
    <t>L15</t>
  </si>
  <si>
    <t>L16</t>
  </si>
  <si>
    <t>L17</t>
  </si>
  <si>
    <t>L18</t>
  </si>
  <si>
    <t>L19</t>
  </si>
  <si>
    <t>M1</t>
  </si>
  <si>
    <t>M2</t>
  </si>
  <si>
    <t>M3</t>
  </si>
  <si>
    <t>M4</t>
  </si>
  <si>
    <t>M5</t>
  </si>
  <si>
    <t>M6</t>
  </si>
  <si>
    <t>M7</t>
  </si>
  <si>
    <t>M8</t>
  </si>
  <si>
    <t>M9</t>
  </si>
  <si>
    <t>M10</t>
  </si>
  <si>
    <t>M11</t>
  </si>
  <si>
    <t>M12</t>
  </si>
  <si>
    <t>M13</t>
  </si>
  <si>
    <t>M14</t>
  </si>
  <si>
    <t>M15</t>
  </si>
  <si>
    <t>M16</t>
  </si>
  <si>
    <t>M17</t>
  </si>
  <si>
    <t>M18</t>
  </si>
  <si>
    <t>N</t>
  </si>
  <si>
    <t>N1</t>
  </si>
  <si>
    <t>N2</t>
  </si>
  <si>
    <t>N3</t>
  </si>
  <si>
    <t>N4</t>
  </si>
  <si>
    <t>N5</t>
  </si>
  <si>
    <t>N6</t>
  </si>
  <si>
    <t>N7</t>
  </si>
  <si>
    <t>N8</t>
  </si>
  <si>
    <t>N9</t>
  </si>
  <si>
    <t>N10</t>
  </si>
  <si>
    <t>N11</t>
  </si>
  <si>
    <t>N12</t>
  </si>
  <si>
    <t>N13</t>
  </si>
  <si>
    <t>N14</t>
  </si>
  <si>
    <t>N15</t>
  </si>
  <si>
    <t>N16</t>
  </si>
  <si>
    <t>N17</t>
  </si>
  <si>
    <t>N18</t>
  </si>
  <si>
    <t>N19</t>
  </si>
  <si>
    <t>N20</t>
  </si>
  <si>
    <t>N21</t>
  </si>
  <si>
    <t>N22</t>
  </si>
  <si>
    <t>N23</t>
  </si>
  <si>
    <t>N24</t>
  </si>
  <si>
    <t>N25</t>
  </si>
  <si>
    <t>O</t>
  </si>
  <si>
    <t>O1</t>
  </si>
  <si>
    <t>O2</t>
  </si>
  <si>
    <t>O3</t>
  </si>
  <si>
    <t>O4</t>
  </si>
  <si>
    <t>O5</t>
  </si>
  <si>
    <t>O6</t>
  </si>
  <si>
    <t>O7</t>
  </si>
  <si>
    <t>O8</t>
  </si>
  <si>
    <t>O9</t>
  </si>
  <si>
    <t>O10</t>
  </si>
  <si>
    <t>O11</t>
  </si>
  <si>
    <t>O12</t>
  </si>
  <si>
    <t>O13</t>
  </si>
  <si>
    <t>O14</t>
  </si>
  <si>
    <t>O15</t>
  </si>
  <si>
    <t>O16</t>
  </si>
  <si>
    <t>O17</t>
  </si>
  <si>
    <t>O18</t>
  </si>
  <si>
    <t>P</t>
  </si>
  <si>
    <t>P1</t>
  </si>
  <si>
    <t>P2</t>
  </si>
  <si>
    <t>P3</t>
  </si>
  <si>
    <t>P4</t>
  </si>
  <si>
    <t>P5</t>
  </si>
  <si>
    <t>P6</t>
  </si>
  <si>
    <t>P7</t>
  </si>
  <si>
    <t>R</t>
  </si>
  <si>
    <t>R1</t>
  </si>
  <si>
    <t>R2</t>
  </si>
  <si>
    <t>R3</t>
  </si>
  <si>
    <t>R4</t>
  </si>
  <si>
    <t>R5</t>
  </si>
  <si>
    <t>R6</t>
  </si>
  <si>
    <t>R7</t>
  </si>
  <si>
    <t>R8</t>
  </si>
  <si>
    <t>R9</t>
  </si>
  <si>
    <t>R10</t>
  </si>
  <si>
    <t>R11</t>
  </si>
  <si>
    <t>R12</t>
  </si>
  <si>
    <t>R13</t>
  </si>
  <si>
    <t>R14</t>
  </si>
  <si>
    <t>R15</t>
  </si>
  <si>
    <t>R16</t>
  </si>
  <si>
    <t>R17</t>
  </si>
  <si>
    <t>R18</t>
  </si>
  <si>
    <t>R19</t>
  </si>
  <si>
    <t>R20</t>
  </si>
  <si>
    <t>R21</t>
  </si>
  <si>
    <t>R22</t>
  </si>
  <si>
    <t>R23</t>
  </si>
  <si>
    <t>R24</t>
  </si>
  <si>
    <t>R25</t>
  </si>
  <si>
    <t>R26</t>
  </si>
  <si>
    <t>R27</t>
  </si>
  <si>
    <t>R28</t>
  </si>
  <si>
    <t>R29</t>
  </si>
  <si>
    <t>R30</t>
  </si>
  <si>
    <t>R31</t>
  </si>
  <si>
    <t>R32</t>
  </si>
  <si>
    <t>R33</t>
  </si>
  <si>
    <t>R34</t>
  </si>
  <si>
    <t>R35</t>
  </si>
  <si>
    <t>R36</t>
  </si>
  <si>
    <t>R37</t>
  </si>
  <si>
    <t>R38</t>
  </si>
  <si>
    <t>R39</t>
  </si>
  <si>
    <t>R40</t>
  </si>
  <si>
    <t>R41</t>
  </si>
  <si>
    <t>R42</t>
  </si>
  <si>
    <t>R43</t>
  </si>
  <si>
    <t>R44</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</si>
  <si>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</si>
  <si>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</si>
  <si>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</si>
  <si>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</si>
  <si>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</si>
  <si>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</si>
  <si>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</si>
  <si>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</si>
  <si>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</si>
  <si>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</si>
  <si>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</si>
  <si>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</si>
  <si>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</si>
  <si>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</si>
  <si>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</si>
  <si>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</si>
  <si>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</si>
  <si>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</si>
  <si>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</si>
  <si>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</si>
  <si>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</si>
  <si>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</si>
  <si>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</si>
  <si>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</si>
  <si>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</si>
  <si>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</si>
  <si>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</si>
  <si>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</si>
  <si>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</si>
  <si>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</si>
  <si>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</si>
  <si>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</si>
  <si>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</si>
  <si>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</si>
  <si>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</si>
  <si>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</si>
  <si>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</si>
  <si>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</si>
  <si>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</si>
  <si>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</si>
  <si>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</si>
  <si>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</si>
  <si>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</si>
  <si>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</si>
  <si>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</si>
  <si>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</si>
  <si>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</si>
  <si>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</si>
  <si>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</si>
  <si>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</si>
  <si>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</si>
  <si>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</si>
  <si>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</si>
  <si>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</si>
  <si>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</si>
  <si>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</si>
  <si>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</si>
  <si>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S</t>
  </si>
  <si>
    <t>S1</t>
  </si>
  <si>
    <t>S2</t>
  </si>
  <si>
    <t>Š</t>
  </si>
  <si>
    <t>Š1</t>
  </si>
  <si>
    <t>Š2</t>
  </si>
  <si>
    <t>Š3</t>
  </si>
  <si>
    <t>Š4</t>
  </si>
  <si>
    <t>Š5</t>
  </si>
  <si>
    <t>Š6</t>
  </si>
  <si>
    <t>Š7</t>
  </si>
  <si>
    <t>T1</t>
  </si>
  <si>
    <t>T</t>
  </si>
  <si>
    <t>T2</t>
  </si>
  <si>
    <t>T3</t>
  </si>
  <si>
    <t>T4</t>
  </si>
  <si>
    <t>T5</t>
  </si>
  <si>
    <t>T6</t>
  </si>
  <si>
    <t>T7</t>
  </si>
  <si>
    <t>T8</t>
  </si>
  <si>
    <t>T9</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</si>
  <si>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</si>
  <si>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</si>
  <si>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</si>
  <si>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</si>
  <si>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</si>
  <si>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</si>
  <si>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</si>
  <si>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</si>
  <si>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</si>
  <si>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</si>
  <si>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</si>
  <si>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</si>
  <si>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</si>
  <si>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</si>
  <si>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</si>
  <si>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</si>
  <si>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</si>
  <si>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</si>
  <si>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</si>
  <si>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</si>
  <si>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</si>
  <si>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</si>
  <si>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</si>
  <si>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</si>
  <si>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</si>
  <si>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</si>
  <si>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</si>
  <si>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</si>
  <si>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</si>
  <si>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</si>
  <si>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</si>
  <si>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</si>
  <si>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</si>
  <si>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</si>
  <si>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</si>
  <si>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</si>
  <si>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</si>
  <si>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</si>
  <si>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</si>
  <si>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</si>
  <si>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</si>
  <si>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</si>
  <si>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</si>
  <si>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T53</t>
  </si>
  <si>
    <t>T54</t>
  </si>
  <si>
    <t>T55</t>
  </si>
  <si>
    <t>T56</t>
  </si>
  <si>
    <t>T57</t>
  </si>
  <si>
    <t>T58</t>
  </si>
  <si>
    <t>T59</t>
  </si>
  <si>
    <t>T60</t>
  </si>
  <si>
    <t>T61</t>
  </si>
  <si>
    <t>T62</t>
  </si>
  <si>
    <t>T63</t>
  </si>
  <si>
    <t>T64</t>
  </si>
  <si>
    <t>T65</t>
  </si>
  <si>
    <t>T66</t>
  </si>
  <si>
    <t>T67</t>
  </si>
  <si>
    <t>T68</t>
  </si>
  <si>
    <t>T69</t>
  </si>
  <si>
    <t>T70</t>
  </si>
  <si>
    <t>T71</t>
  </si>
  <si>
    <t>T72</t>
  </si>
  <si>
    <t>T73</t>
  </si>
  <si>
    <t>T74</t>
  </si>
  <si>
    <t>T75</t>
  </si>
  <si>
    <t>T76</t>
  </si>
  <si>
    <t>T77</t>
  </si>
  <si>
    <t>T78</t>
  </si>
  <si>
    <t>T79</t>
  </si>
  <si>
    <t>T80</t>
  </si>
  <si>
    <t>T81</t>
  </si>
  <si>
    <t>T82</t>
  </si>
  <si>
    <t>T83</t>
  </si>
  <si>
    <t>T84</t>
  </si>
  <si>
    <t>T85</t>
  </si>
  <si>
    <t>T86</t>
  </si>
  <si>
    <t>T87</t>
  </si>
  <si>
    <t>T88</t>
  </si>
  <si>
    <t>T89</t>
  </si>
  <si>
    <t>T90</t>
  </si>
  <si>
    <t>T91</t>
  </si>
  <si>
    <t>T92</t>
  </si>
  <si>
    <t>T93</t>
  </si>
  <si>
    <t>T94</t>
  </si>
  <si>
    <t>T95</t>
  </si>
  <si>
    <t>T96</t>
  </si>
  <si>
    <t>T97</t>
  </si>
  <si>
    <t>T98</t>
  </si>
  <si>
    <t>T99</t>
  </si>
  <si>
    <t>T100</t>
  </si>
  <si>
    <t>T101</t>
  </si>
  <si>
    <t>U</t>
  </si>
  <si>
    <t>U1</t>
  </si>
  <si>
    <t>U2</t>
  </si>
  <si>
    <t>U3</t>
  </si>
  <si>
    <t>U4</t>
  </si>
  <si>
    <t>U5</t>
  </si>
  <si>
    <t>U6</t>
  </si>
  <si>
    <t>U7</t>
  </si>
  <si>
    <t>U8</t>
  </si>
  <si>
    <t>U9</t>
  </si>
  <si>
    <t>U10</t>
  </si>
  <si>
    <t>U11</t>
  </si>
  <si>
    <t>U12</t>
  </si>
  <si>
    <t>U13</t>
  </si>
  <si>
    <t>U14</t>
  </si>
  <si>
    <t>U15</t>
  </si>
  <si>
    <t>U16</t>
  </si>
  <si>
    <t>U17</t>
  </si>
  <si>
    <t>U18</t>
  </si>
  <si>
    <t>U19</t>
  </si>
  <si>
    <t>U20</t>
  </si>
  <si>
    <t>U21</t>
  </si>
  <si>
    <t>U22</t>
  </si>
  <si>
    <t>U23</t>
  </si>
  <si>
    <t>U24</t>
  </si>
  <si>
    <t>U25</t>
  </si>
  <si>
    <t>U26</t>
  </si>
  <si>
    <t>U27</t>
  </si>
  <si>
    <t>U28</t>
  </si>
  <si>
    <t>V</t>
  </si>
  <si>
    <t>V1</t>
  </si>
  <si>
    <t>V2</t>
  </si>
  <si>
    <t>V3</t>
  </si>
  <si>
    <t>V4</t>
  </si>
  <si>
    <t>V5</t>
  </si>
  <si>
    <t>V6</t>
  </si>
  <si>
    <t>V7</t>
  </si>
  <si>
    <t>V8</t>
  </si>
  <si>
    <t>V9</t>
  </si>
  <si>
    <t>V10</t>
  </si>
  <si>
    <t>V11</t>
  </si>
  <si>
    <t>V12</t>
  </si>
  <si>
    <t>V13</t>
  </si>
  <si>
    <t>V14</t>
  </si>
  <si>
    <t>V15</t>
  </si>
  <si>
    <t>V16</t>
  </si>
  <si>
    <t>V17</t>
  </si>
  <si>
    <t>V18</t>
  </si>
  <si>
    <t>V19</t>
  </si>
  <si>
    <t>V20</t>
  </si>
  <si>
    <t>V21</t>
  </si>
  <si>
    <t>V22</t>
  </si>
  <si>
    <t>V23</t>
  </si>
  <si>
    <t>V24</t>
  </si>
  <si>
    <t>V25</t>
  </si>
  <si>
    <t>V26</t>
  </si>
  <si>
    <t>V27</t>
  </si>
  <si>
    <t>V28</t>
  </si>
  <si>
    <t>V29</t>
  </si>
  <si>
    <t>V30</t>
  </si>
  <si>
    <t>V31</t>
  </si>
  <si>
    <t>V32</t>
  </si>
  <si>
    <t>V33</t>
  </si>
  <si>
    <t>V34</t>
  </si>
  <si>
    <t>V35</t>
  </si>
  <si>
    <t>V36</t>
  </si>
  <si>
    <t>V37</t>
  </si>
  <si>
    <t>V38</t>
  </si>
  <si>
    <t>V39</t>
  </si>
  <si>
    <t>V40</t>
  </si>
  <si>
    <t>V41</t>
  </si>
  <si>
    <t>V42</t>
  </si>
  <si>
    <t>V43</t>
  </si>
  <si>
    <t>V44</t>
  </si>
  <si>
    <t>V45</t>
  </si>
  <si>
    <t>V46</t>
  </si>
  <si>
    <t>V47</t>
  </si>
  <si>
    <t>Z</t>
  </si>
  <si>
    <t>Z1</t>
  </si>
  <si>
    <t>Z2</t>
  </si>
  <si>
    <t>Z3</t>
  </si>
  <si>
    <t>Z4</t>
  </si>
  <si>
    <t>Z5</t>
  </si>
  <si>
    <t>Z6</t>
  </si>
  <si>
    <t>Z7</t>
  </si>
  <si>
    <t>Z8</t>
  </si>
  <si>
    <t>Z9</t>
  </si>
  <si>
    <t>Z10</t>
  </si>
  <si>
    <t>Z11</t>
  </si>
  <si>
    <t>Z12</t>
  </si>
  <si>
    <t>Z13</t>
  </si>
  <si>
    <t>Z14</t>
  </si>
  <si>
    <t>Z15</t>
  </si>
  <si>
    <t>Z16</t>
  </si>
  <si>
    <t>Z17</t>
  </si>
  <si>
    <t>Z18</t>
  </si>
  <si>
    <t>Z19</t>
  </si>
  <si>
    <t>Z20</t>
  </si>
  <si>
    <t>Z21</t>
  </si>
  <si>
    <t>Z22</t>
  </si>
  <si>
    <t>Z23</t>
  </si>
  <si>
    <t>Z24</t>
  </si>
  <si>
    <t>Z25</t>
  </si>
  <si>
    <t>Ž</t>
  </si>
  <si>
    <t>Ž1</t>
  </si>
  <si>
    <t>Ž2</t>
  </si>
  <si>
    <t>Ž3</t>
  </si>
  <si>
    <t>Ž4</t>
  </si>
  <si>
    <t>Ž5</t>
  </si>
  <si>
    <t>Ž6</t>
  </si>
  <si>
    <t>Ž7</t>
  </si>
  <si>
    <t>Ž8</t>
  </si>
  <si>
    <t>Ž9</t>
  </si>
  <si>
    <t>Ž10</t>
  </si>
  <si>
    <t>Ž11</t>
  </si>
  <si>
    <t>Ž12</t>
  </si>
  <si>
    <t>Ž13</t>
  </si>
  <si>
    <t>Ž14</t>
  </si>
  <si>
    <t>Ž15</t>
  </si>
  <si>
    <t>Ž16</t>
  </si>
  <si>
    <t>Ž17</t>
  </si>
  <si>
    <t>Ž18</t>
  </si>
  <si>
    <t>Ž19</t>
  </si>
  <si>
    <t>Ž20</t>
  </si>
  <si>
    <t>Ž21</t>
  </si>
  <si>
    <t>Ž22</t>
  </si>
  <si>
    <t>Ž23</t>
  </si>
  <si>
    <t>Ž24</t>
  </si>
  <si>
    <t>Ž25</t>
  </si>
  <si>
    <t>Ž26</t>
  </si>
  <si>
    <t>Ž27</t>
  </si>
  <si>
    <t>Ž28</t>
  </si>
  <si>
    <t>Ž29</t>
  </si>
  <si>
    <t>Ž30</t>
  </si>
  <si>
    <t>Ž31</t>
  </si>
  <si>
    <t>Ž32</t>
  </si>
  <si>
    <t>Ž33</t>
  </si>
  <si>
    <t>Ž34</t>
  </si>
  <si>
    <t>Ž35</t>
  </si>
  <si>
    <t>Ž36</t>
  </si>
  <si>
    <t>Ž37</t>
  </si>
  <si>
    <t>Ž38</t>
  </si>
  <si>
    <t>Ž39</t>
  </si>
  <si>
    <t>Ž40</t>
  </si>
  <si>
    <t>Ž41</t>
  </si>
  <si>
    <t>Ž42</t>
  </si>
  <si>
    <t>Ž43</t>
  </si>
  <si>
    <t>Ž44</t>
  </si>
  <si>
    <t>Ž45</t>
  </si>
  <si>
    <t>Ž46</t>
  </si>
  <si>
    <t>Ž47</t>
  </si>
  <si>
    <t>Ž48</t>
  </si>
  <si>
    <t>Ž49</t>
  </si>
  <si>
    <t>Ž50</t>
  </si>
  <si>
    <t>Ž51</t>
  </si>
  <si>
    <t>Ž52</t>
  </si>
  <si>
    <t>Ž53</t>
  </si>
  <si>
    <t>Ž54</t>
  </si>
  <si>
    <t>Ž55</t>
  </si>
  <si>
    <t>Ž56</t>
  </si>
  <si>
    <t>Ž57</t>
  </si>
  <si>
    <t>Ž58</t>
  </si>
  <si>
    <t>Ž59</t>
  </si>
  <si>
    <t>Ž60</t>
  </si>
  <si>
    <t>Ž61</t>
  </si>
  <si>
    <t>Ž62</t>
  </si>
  <si>
    <t>Ž63</t>
  </si>
  <si>
    <t>Ž64</t>
  </si>
  <si>
    <t>Ž65</t>
  </si>
  <si>
    <t>Za vse kose, kateri so spojeni z vijačnimi spoji, naj bodo priložene listine o privijalnih momentih. Podatke ponudniki priložijo k CE in izjavam o lastnostih ter ostali zahtevani dokumentaciji in listine tudi ustrezno označijo s številko razdelka.</t>
  </si>
  <si>
    <t xml:space="preserve">UNIVERZALNE SPOJKE </t>
  </si>
  <si>
    <t>UNIVERZALNA SPOJKA</t>
  </si>
  <si>
    <t>Spojke morajo imeti zaklep (protiizrivne segmente) iz nerjavečega jekla.</t>
  </si>
  <si>
    <t>U29</t>
  </si>
  <si>
    <t>U30</t>
  </si>
  <si>
    <t>U31</t>
  </si>
  <si>
    <t>U32</t>
  </si>
  <si>
    <t>U33</t>
  </si>
  <si>
    <t>Spojke 200 in 200/225 morajo imeti možnost pritrditve na 10-barsko prirobnico (8 lukenj)</t>
  </si>
  <si>
    <t>REPARATURNA OBJEMKA 50</t>
  </si>
  <si>
    <t>REPARATURNA OBJEMKA 40</t>
  </si>
  <si>
    <t>KAPA OVALNA ZA PODZEMNI HIDRANT</t>
  </si>
  <si>
    <t>KOMPENZACIJSKI EV ZASUN PN 16 DN 250</t>
  </si>
  <si>
    <t xml:space="preserve">KOLO ZA ZASUNE DN 250 </t>
  </si>
  <si>
    <t>OVALNA KAPA ZA ZRAČNIK</t>
  </si>
  <si>
    <t>3/4" NOTRANJI ZA V JAŠEK</t>
  </si>
  <si>
    <t>GUMI MANŠETE ZA ZAŠČITNE CEVI</t>
  </si>
  <si>
    <t>50-3/4"</t>
  </si>
  <si>
    <t>50-1"</t>
  </si>
  <si>
    <t>75-1"</t>
  </si>
  <si>
    <t xml:space="preserve">ELEKTROVARILNA OBOJKA 40 SDR 11  </t>
  </si>
  <si>
    <t xml:space="preserve">ELEKTROVARILNA OBOJKA 50 SDR 11  </t>
  </si>
  <si>
    <r>
      <t xml:space="preserve">JEKLENA PLASTIFICIRANA PROSTA PRIROBNICA 225 (16 bar) DELILNI KROG 10bar  </t>
    </r>
    <r>
      <rPr>
        <sz val="10"/>
        <color indexed="10"/>
        <rFont val="Trebuchet MS"/>
        <family val="2"/>
        <charset val="238"/>
      </rPr>
      <t/>
    </r>
  </si>
  <si>
    <r>
      <t xml:space="preserve">JEKLENA PLASTIFICIRANA PROSTA PRIROBNICA 225 (16 bar) DELILNI KROG 16bar  </t>
    </r>
    <r>
      <rPr>
        <sz val="10"/>
        <color indexed="10"/>
        <rFont val="Trebuchet MS"/>
        <family val="2"/>
        <charset val="238"/>
      </rPr>
      <t/>
    </r>
  </si>
  <si>
    <t xml:space="preserve">JEKLENA PLASTIFICIRANA PROSTA PRIROBNICA 280 (16 bar) DELILNI KROG 10bar  </t>
  </si>
  <si>
    <t xml:space="preserve">JEKLENA PLASTIFICIRANA PROSTA PRIROBNICA 280 (16 bar) DELILNI KROG 16bar  </t>
  </si>
  <si>
    <t xml:space="preserve">JEKLENA PLASTIFICIRANA PROSTA PRIROBNICA 315 (16 bar) DELILNI KROG 16bar  </t>
  </si>
  <si>
    <r>
      <t xml:space="preserve">JEKLENA PLASTIFICIRANA PROSTA PRIROBNICA 315 (16 bar) DELILNI KROG 10bar   </t>
    </r>
    <r>
      <rPr>
        <sz val="10"/>
        <color indexed="10"/>
        <rFont val="Trebuchet MS"/>
        <family val="2"/>
        <charset val="238"/>
      </rPr>
      <t/>
    </r>
  </si>
  <si>
    <t>O19</t>
  </si>
  <si>
    <t>O20</t>
  </si>
  <si>
    <t>P8</t>
  </si>
  <si>
    <t>R102</t>
  </si>
  <si>
    <t>R103</t>
  </si>
  <si>
    <t>R104</t>
  </si>
  <si>
    <t>R105</t>
  </si>
  <si>
    <t>U34</t>
  </si>
  <si>
    <t>U35</t>
  </si>
  <si>
    <t>U36</t>
  </si>
  <si>
    <t>Tesnilna guma (razdelek U10-U19) mora imeti dve plasti platna.</t>
  </si>
  <si>
    <t>V48</t>
  </si>
  <si>
    <t>V49</t>
  </si>
  <si>
    <t>V50</t>
  </si>
  <si>
    <t>V51</t>
  </si>
  <si>
    <t>V52</t>
  </si>
  <si>
    <t>Št. razpisa: 4162-0005/2019</t>
  </si>
  <si>
    <t>Dobava materiala za vzdrževanje komunalne infrastrukture; od 1. 1. 2020 do 31. 12.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</si>
</sst>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0"/>
  </numFmts>
  <fonts count="40" x14ac:knownFonts="1">
    <font>
      <sz val="10"/>
      <name val="Arial"/>
      <charset val="238"/>
    </font>
    <font>
      <sz val="11"/>
      <color indexed="8"/>
      <name val="Trebuchet MS"/>
      <family val="2"/>
      <charset val="238"/>
    </font>
    <font>
      <b/>
      <sz val="10"/>
      <color indexed="8"/>
      <name val="Trebuchet MS"/>
      <family val="2"/>
      <charset val="238"/>
    </font>
    <font>
      <sz val="10"/>
      <color indexed="8"/>
      <name val="Trebuchet MS"/>
      <family val="2"/>
      <charset val="238"/>
    </font>
    <font>
      <sz val="10"/>
      <name val="Trebuchet MS"/>
      <family val="2"/>
      <charset val="238"/>
    </font>
    <font>
      <sz val="11"/>
      <name val="Trebuchet MS"/>
      <family val="2"/>
      <charset val="238"/>
    </font>
    <font>
      <b/>
      <sz val="12"/>
      <color indexed="8"/>
      <name val="Trebuchet MS"/>
      <family val="2"/>
      <charset val="238"/>
    </font>
    <font>
      <b/>
      <sz val="11"/>
      <color indexed="8"/>
      <name val="Trebuchet MS"/>
      <family val="2"/>
      <charset val="238"/>
    </font>
    <font>
      <b/>
      <sz val="12"/>
      <color indexed="53"/>
      <name val="Trebuchet MS"/>
      <family val="2"/>
      <charset val="238"/>
    </font>
    <font>
      <b/>
      <sz val="10"/>
      <color indexed="10"/>
      <name val="Trebuchet MS"/>
      <family val="2"/>
      <charset val="238"/>
    </font>
    <font>
      <sz val="10"/>
      <name val="Arial"/>
      <family val="2"/>
      <charset val="238"/>
    </font>
    <font>
      <sz val="9"/>
      <color indexed="8"/>
      <name val="Arial"/>
      <family val="2"/>
      <charset val="238"/>
    </font>
    <font>
      <sz val="8"/>
      <name val="Arial"/>
      <family val="2"/>
      <charset val="238"/>
    </font>
    <font>
      <sz val="10"/>
      <name val="Arial"/>
      <family val="2"/>
      <charset val="238"/>
    </font>
    <font>
      <sz val="11"/>
      <color indexed="10"/>
      <name val="Times New Roman"/>
      <family val="1"/>
      <charset val="238"/>
    </font>
    <font>
      <sz val="8"/>
      <name val="Arial"/>
      <family val="2"/>
      <charset val="238"/>
    </font>
    <font>
      <sz val="10"/>
      <color indexed="10"/>
      <name val="Trebuchet MS"/>
      <family val="2"/>
      <charset val="238"/>
    </font>
    <font>
      <b/>
      <sz val="10"/>
      <name val="Tahoma"/>
      <family val="2"/>
      <charset val="238"/>
    </font>
    <font>
      <sz val="11"/>
      <name val="Tahoma"/>
      <family val="2"/>
      <charset val="238"/>
    </font>
    <font>
      <sz val="11"/>
      <color indexed="8"/>
      <name val="Tahoma"/>
      <family val="2"/>
      <charset val="238"/>
    </font>
    <font>
      <b/>
      <sz val="10"/>
      <color indexed="8"/>
      <name val="Tahoma"/>
      <family val="2"/>
      <charset val="238"/>
    </font>
    <font>
      <sz val="10"/>
      <color indexed="8"/>
      <name val="Tahoma"/>
      <family val="2"/>
      <charset val="238"/>
    </font>
    <font>
      <b/>
      <sz val="11"/>
      <name val="Tahoma"/>
      <family val="2"/>
      <charset val="238"/>
    </font>
    <font>
      <b/>
      <sz val="11"/>
      <color indexed="8"/>
      <name val="Tahoma"/>
      <family val="2"/>
      <charset val="238"/>
    </font>
    <font>
      <sz val="10"/>
      <name val="Tahoma"/>
      <family val="2"/>
      <charset val="238"/>
    </font>
    <font>
      <b/>
      <sz val="10"/>
      <color theme="5" tint="-0.249977111117893"/>
      <name val="Tahoma"/>
      <family val="2"/>
      <charset val="238"/>
    </font>
    <font>
      <sz val="10"/>
      <color theme="5" tint="-0.249977111117893"/>
      <name val="Tahoma"/>
      <family val="2"/>
      <charset val="238"/>
    </font>
    <font>
      <b/>
      <sz val="12"/>
      <color theme="5" tint="-0.249977111117893"/>
      <name val="Tahoma"/>
      <family val="2"/>
      <charset val="238"/>
    </font>
    <font>
      <b/>
      <i/>
      <sz val="10"/>
      <name val="Tahoma"/>
      <family val="2"/>
      <charset val="238"/>
    </font>
    <font>
      <i/>
      <sz val="10"/>
      <name val="Tahoma"/>
      <family val="2"/>
      <charset val="238"/>
    </font>
    <font>
      <b/>
      <sz val="12"/>
      <color indexed="53"/>
      <name val="Tahoma"/>
      <family val="2"/>
      <charset val="238"/>
    </font>
    <font>
      <b/>
      <sz val="11"/>
      <color theme="5" tint="-0.249977111117893"/>
      <name val="Tahoma"/>
      <family val="2"/>
      <charset val="238"/>
    </font>
    <font>
      <b/>
      <u/>
      <sz val="11"/>
      <color indexed="8"/>
      <name val="Tahoma"/>
      <family val="2"/>
      <charset val="238"/>
    </font>
    <font>
      <b/>
      <sz val="10"/>
      <color indexed="10"/>
      <name val="Tahoma"/>
      <family val="2"/>
      <charset val="238"/>
    </font>
    <font>
      <sz val="11"/>
      <color theme="5" tint="-0.249977111117893"/>
      <name val="Tahoma"/>
      <family val="2"/>
      <charset val="238"/>
    </font>
    <font>
      <b/>
      <sz val="11"/>
      <color indexed="10"/>
      <name val="Tahoma"/>
      <family val="2"/>
      <charset val="238"/>
    </font>
    <font>
      <sz val="9"/>
      <color indexed="8"/>
      <name val="Tahoma"/>
      <family val="2"/>
      <charset val="238"/>
    </font>
    <font>
      <b/>
      <sz val="8"/>
      <color indexed="10"/>
      <name val="Tahoma"/>
      <family val="2"/>
      <charset val="238"/>
    </font>
    <font>
      <b/>
      <u/>
      <sz val="10"/>
      <name val="Tahoma"/>
      <family val="2"/>
      <charset val="238"/>
    </font>
    <font>
      <sz val="10"/>
      <color indexed="10"/>
      <name val="Tahoma"/>
      <family val="2"/>
      <charset val="238"/>
    </font>
  </fonts>
  <fills count="10">
    <fill>
      <patternFill patternType="none"/>
    </fill>
    <fill>
      <patternFill patternType="gray125"/>
    </fill>
    <fill>
      <patternFill patternType="solid">
        <fgColor indexed="9"/>
        <bgColor indexed="64"/>
      </patternFill>
    </fill>
    <fill>
      <patternFill patternType="solid">
        <fgColor indexed="51"/>
        <bgColor indexed="64"/>
      </patternFill>
    </fill>
    <fill>
      <patternFill patternType="solid">
        <fgColor indexed="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3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0" fillId="0" borderId="0"/>
    <xf numFmtId="0" fontId="11" fillId="2" borderId="0">
      <alignment horizontal="right" vertical="top"/>
    </xf>
  </cellStyleXfs>
  <cellXfs count="511">
    <xf numFmtId="0" fontId="0" fillId="0" borderId="0" xfId="0"/>
    <xf numFmtId="0" fontId="3" fillId="0" borderId="0" xfId="0" applyFont="1" applyBorder="1" applyProtection="1"/>
    <xf numFmtId="4" fontId="3" fillId="0" borderId="0" xfId="0" applyNumberFormat="1" applyFont="1" applyBorder="1" applyAlignment="1" applyProtection="1">
      <alignment horizontal="center"/>
    </xf>
    <xf numFmtId="0" fontId="0" fillId="0" borderId="0" xfId="0" applyProtection="1"/>
    <xf numFmtId="0" fontId="2" fillId="0" borderId="0" xfId="0" applyFont="1" applyAlignment="1" applyProtection="1">
      <alignment horizontal="center"/>
    </xf>
    <xf numFmtId="0" fontId="0" fillId="0" borderId="0" xfId="0" applyAlignment="1" applyProtection="1">
      <alignment horizontal="center" vertical="center"/>
    </xf>
    <xf numFmtId="0" fontId="8" fillId="0" borderId="0" xfId="0" applyFont="1" applyProtection="1"/>
    <xf numFmtId="0" fontId="3" fillId="0" borderId="0" xfId="0" applyFont="1" applyAlignment="1" applyProtection="1">
      <alignment horizontal="center"/>
    </xf>
    <xf numFmtId="0" fontId="3" fillId="0" borderId="0" xfId="0" applyFont="1" applyProtection="1"/>
    <xf numFmtId="0" fontId="3" fillId="0" borderId="0" xfId="0" applyFont="1" applyAlignment="1" applyProtection="1">
      <alignment horizontal="left"/>
    </xf>
    <xf numFmtId="0" fontId="2" fillId="0" borderId="0" xfId="0" applyFont="1" applyAlignment="1" applyProtection="1">
      <alignment horizontal="justify"/>
    </xf>
    <xf numFmtId="0" fontId="3" fillId="0" borderId="0" xfId="0" applyFont="1" applyFill="1" applyBorder="1" applyProtection="1"/>
    <xf numFmtId="0" fontId="7" fillId="0" borderId="0" xfId="0" applyFont="1" applyProtection="1"/>
    <xf numFmtId="0" fontId="2" fillId="0" borderId="0" xfId="0" applyFont="1" applyProtection="1"/>
    <xf numFmtId="4" fontId="0" fillId="0" borderId="0" xfId="0" applyNumberFormat="1" applyProtection="1"/>
    <xf numFmtId="0" fontId="10" fillId="0" borderId="0" xfId="0" applyFont="1" applyAlignment="1" applyProtection="1">
      <alignment horizontal="center"/>
    </xf>
    <xf numFmtId="0" fontId="0" fillId="0" borderId="0" xfId="0" applyAlignment="1" applyProtection="1">
      <alignment horizontal="center"/>
    </xf>
    <xf numFmtId="0" fontId="6" fillId="0" borderId="0" xfId="0" applyFont="1" applyBorder="1" applyAlignment="1" applyProtection="1">
      <alignment horizontal="justify"/>
    </xf>
    <xf numFmtId="0" fontId="7" fillId="0" borderId="0" xfId="0" applyFont="1" applyBorder="1" applyProtection="1"/>
    <xf numFmtId="0" fontId="0" fillId="0" borderId="0" xfId="0" applyBorder="1" applyProtection="1"/>
    <xf numFmtId="0" fontId="0" fillId="0" borderId="0" xfId="0" applyBorder="1" applyAlignment="1" applyProtection="1">
      <alignment horizontal="center"/>
    </xf>
    <xf numFmtId="0" fontId="3" fillId="0" borderId="0" xfId="0" applyFont="1" applyFill="1" applyProtection="1"/>
    <xf numFmtId="0" fontId="0" fillId="0" borderId="0" xfId="0" applyFill="1" applyProtection="1"/>
    <xf numFmtId="4" fontId="0" fillId="0" borderId="0" xfId="0" applyNumberFormat="1" applyFill="1" applyProtection="1"/>
    <xf numFmtId="0" fontId="2" fillId="0" borderId="0" xfId="0" applyFont="1" applyBorder="1" applyAlignment="1" applyProtection="1">
      <alignment horizontal="center"/>
    </xf>
    <xf numFmtId="165" fontId="3" fillId="0" borderId="0" xfId="0" applyNumberFormat="1" applyFont="1" applyFill="1" applyBorder="1" applyAlignment="1" applyProtection="1">
      <alignment horizontal="center"/>
    </xf>
    <xf numFmtId="4" fontId="0" fillId="0" borderId="0" xfId="0" applyNumberFormat="1" applyBorder="1" applyProtection="1"/>
    <xf numFmtId="0" fontId="2" fillId="0" borderId="0" xfId="0" applyFont="1" applyFill="1" applyBorder="1" applyAlignment="1" applyProtection="1">
      <alignment horizontal="center"/>
    </xf>
    <xf numFmtId="0" fontId="0" fillId="0" borderId="0" xfId="0" applyFill="1" applyBorder="1" applyProtection="1"/>
    <xf numFmtId="0" fontId="4" fillId="0" borderId="0" xfId="1" applyFont="1" applyFill="1" applyBorder="1" applyAlignment="1" applyProtection="1"/>
    <xf numFmtId="0" fontId="4" fillId="0" borderId="0" xfId="1" applyFont="1" applyFill="1" applyBorder="1" applyAlignment="1" applyProtection="1">
      <alignment horizontal="center"/>
    </xf>
    <xf numFmtId="0" fontId="3" fillId="0" borderId="0" xfId="0" applyFont="1" applyFill="1" applyBorder="1" applyAlignment="1" applyProtection="1">
      <alignment horizontal="center" vertical="center"/>
    </xf>
    <xf numFmtId="164" fontId="3" fillId="0" borderId="0" xfId="0" applyNumberFormat="1" applyFont="1" applyFill="1" applyBorder="1" applyAlignment="1" applyProtection="1">
      <alignment horizontal="center"/>
    </xf>
    <xf numFmtId="0" fontId="3" fillId="0" borderId="0" xfId="0" applyFont="1" applyFill="1" applyBorder="1" applyAlignment="1" applyProtection="1">
      <alignment horizontal="left"/>
    </xf>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4" fontId="0" fillId="0" borderId="0" xfId="0" applyNumberFormat="1" applyFill="1" applyBorder="1" applyProtection="1"/>
    <xf numFmtId="0" fontId="2" fillId="0" borderId="0" xfId="0" applyFont="1" applyFill="1" applyBorder="1" applyAlignment="1" applyProtection="1"/>
    <xf numFmtId="0" fontId="4" fillId="0" borderId="0" xfId="0" applyFont="1" applyFill="1" applyBorder="1" applyAlignment="1" applyProtection="1">
      <alignment wrapText="1"/>
    </xf>
    <xf numFmtId="0" fontId="0" fillId="0" borderId="0" xfId="0" applyFill="1" applyBorder="1" applyAlignment="1" applyProtection="1">
      <alignment wrapText="1"/>
    </xf>
    <xf numFmtId="0" fontId="0" fillId="0" borderId="0" xfId="0" applyFill="1" applyAlignment="1" applyProtection="1">
      <alignment horizontal="center"/>
    </xf>
    <xf numFmtId="2" fontId="1" fillId="0" borderId="0" xfId="0" applyNumberFormat="1" applyFont="1" applyFill="1" applyBorder="1" applyAlignment="1" applyProtection="1">
      <alignment horizontal="left"/>
    </xf>
    <xf numFmtId="2" fontId="1" fillId="0" borderId="0" xfId="0" applyNumberFormat="1" applyFont="1" applyFill="1" applyBorder="1" applyAlignment="1" applyProtection="1">
      <alignment horizontal="center"/>
    </xf>
    <xf numFmtId="1" fontId="1" fillId="0" borderId="0" xfId="0" applyNumberFormat="1" applyFont="1" applyFill="1" applyBorder="1" applyAlignment="1" applyProtection="1">
      <alignment horizontal="center"/>
    </xf>
    <xf numFmtId="0" fontId="1" fillId="0" borderId="0" xfId="0" applyFont="1" applyFill="1" applyBorder="1" applyAlignment="1" applyProtection="1">
      <alignment horizontal="center"/>
    </xf>
    <xf numFmtId="0" fontId="1" fillId="0" borderId="0" xfId="0" applyFont="1" applyFill="1" applyBorder="1" applyProtection="1"/>
    <xf numFmtId="165" fontId="4" fillId="0" borderId="0" xfId="1" applyNumberFormat="1" applyFont="1" applyFill="1" applyBorder="1" applyAlignment="1" applyProtection="1">
      <alignment horizontal="center"/>
    </xf>
    <xf numFmtId="1" fontId="4" fillId="0" borderId="0" xfId="1" applyNumberFormat="1" applyFont="1" applyFill="1" applyBorder="1" applyAlignment="1" applyProtection="1">
      <alignment horizontal="center" vertical="center"/>
    </xf>
    <xf numFmtId="0" fontId="0" fillId="0" borderId="0" xfId="0" applyAlignment="1" applyProtection="1">
      <alignment vertical="center"/>
    </xf>
    <xf numFmtId="0" fontId="23" fillId="0" borderId="0" xfId="0" applyFont="1" applyProtection="1">
      <protection locked="0"/>
    </xf>
    <xf numFmtId="0" fontId="23" fillId="0" borderId="4" xfId="0" applyFont="1" applyBorder="1" applyProtection="1">
      <protection locked="0"/>
    </xf>
    <xf numFmtId="0" fontId="23" fillId="0" borderId="1" xfId="0" applyFont="1" applyBorder="1" applyAlignment="1" applyProtection="1">
      <alignment horizontal="center"/>
    </xf>
    <xf numFmtId="0" fontId="23" fillId="0" borderId="2" xfId="0" applyFont="1" applyBorder="1" applyAlignment="1" applyProtection="1">
      <alignment horizontal="center"/>
    </xf>
    <xf numFmtId="0" fontId="23" fillId="0" borderId="5" xfId="0" applyFont="1" applyBorder="1" applyAlignment="1" applyProtection="1">
      <alignment horizontal="center" wrapText="1"/>
    </xf>
    <xf numFmtId="0" fontId="19" fillId="0" borderId="8" xfId="0" applyFont="1" applyBorder="1" applyAlignment="1" applyProtection="1">
      <alignment vertical="center"/>
    </xf>
    <xf numFmtId="0" fontId="19" fillId="0" borderId="3" xfId="0" applyFont="1" applyBorder="1" applyAlignment="1" applyProtection="1">
      <alignment wrapText="1"/>
    </xf>
    <xf numFmtId="165" fontId="19" fillId="0" borderId="9" xfId="0" applyNumberFormat="1" applyFont="1" applyBorder="1" applyAlignment="1" applyProtection="1">
      <alignment horizontal="center" vertical="center"/>
    </xf>
    <xf numFmtId="0" fontId="19" fillId="0" borderId="3" xfId="0" applyFont="1" applyBorder="1" applyProtection="1"/>
    <xf numFmtId="0" fontId="18" fillId="0" borderId="3" xfId="0" applyFont="1" applyBorder="1" applyAlignment="1" applyProtection="1">
      <alignment wrapText="1"/>
    </xf>
    <xf numFmtId="0" fontId="18" fillId="0" borderId="3" xfId="0" applyFont="1" applyBorder="1" applyAlignment="1" applyProtection="1">
      <alignment horizontal="left" vertical="center" wrapText="1"/>
    </xf>
    <xf numFmtId="0" fontId="19" fillId="0" borderId="0" xfId="0" applyFont="1" applyBorder="1" applyProtection="1"/>
    <xf numFmtId="165" fontId="19" fillId="3" borderId="10" xfId="0" applyNumberFormat="1" applyFont="1" applyFill="1" applyBorder="1" applyAlignment="1" applyProtection="1">
      <alignment horizontal="center"/>
    </xf>
    <xf numFmtId="4" fontId="19" fillId="0" borderId="0" xfId="0" applyNumberFormat="1" applyFont="1" applyBorder="1" applyAlignment="1" applyProtection="1">
      <alignment horizontal="center"/>
    </xf>
    <xf numFmtId="0" fontId="23" fillId="0" borderId="0" xfId="0" applyFont="1" applyAlignment="1" applyProtection="1">
      <alignment horizontal="justify"/>
      <protection locked="0"/>
    </xf>
    <xf numFmtId="0" fontId="23" fillId="0" borderId="4" xfId="0" applyFont="1" applyBorder="1" applyAlignment="1" applyProtection="1">
      <alignment horizontal="justify"/>
      <protection locked="0"/>
    </xf>
    <xf numFmtId="0" fontId="20" fillId="0" borderId="3" xfId="0" applyFont="1" applyBorder="1" applyAlignment="1" applyProtection="1">
      <alignment horizontal="center"/>
    </xf>
    <xf numFmtId="0" fontId="20" fillId="0" borderId="3" xfId="0" applyFont="1" applyBorder="1" applyAlignment="1" applyProtection="1">
      <alignment horizontal="center" wrapText="1"/>
    </xf>
    <xf numFmtId="0" fontId="17" fillId="0" borderId="3" xfId="0" applyFont="1" applyBorder="1" applyAlignment="1" applyProtection="1">
      <alignment horizontal="center" wrapText="1"/>
    </xf>
    <xf numFmtId="0" fontId="20" fillId="0" borderId="3" xfId="0" applyFont="1" applyBorder="1" applyAlignment="1" applyProtection="1">
      <alignment horizontal="left" wrapText="1"/>
    </xf>
    <xf numFmtId="0" fontId="24" fillId="0" borderId="3" xfId="1" applyFont="1" applyBorder="1" applyAlignment="1" applyProtection="1">
      <alignment vertical="center"/>
    </xf>
    <xf numFmtId="0" fontId="24" fillId="0" borderId="3" xfId="1" applyFont="1" applyBorder="1" applyAlignment="1" applyProtection="1">
      <alignment horizontal="center" vertical="center"/>
    </xf>
    <xf numFmtId="3" fontId="24" fillId="0" borderId="3" xfId="1" applyNumberFormat="1" applyFont="1" applyBorder="1" applyAlignment="1" applyProtection="1">
      <alignment horizontal="center" vertical="center"/>
    </xf>
    <xf numFmtId="165" fontId="24" fillId="0" borderId="3" xfId="1" applyNumberFormat="1" applyFont="1" applyBorder="1" applyAlignment="1" applyProtection="1">
      <alignment horizontal="center" vertical="center"/>
      <protection locked="0"/>
    </xf>
    <xf numFmtId="165" fontId="24" fillId="0" borderId="3" xfId="0" applyNumberFormat="1" applyFont="1" applyBorder="1" applyAlignment="1" applyProtection="1">
      <alignment horizontal="center" vertical="center"/>
    </xf>
    <xf numFmtId="4" fontId="21" fillId="0" borderId="3" xfId="0" applyNumberFormat="1" applyFont="1" applyBorder="1" applyAlignment="1" applyProtection="1">
      <alignment horizontal="left" vertical="center"/>
      <protection locked="0"/>
    </xf>
    <xf numFmtId="165" fontId="24" fillId="0" borderId="3" xfId="1" applyNumberFormat="1" applyFont="1" applyBorder="1" applyAlignment="1" applyProtection="1">
      <alignment horizontal="center" vertical="center"/>
    </xf>
    <xf numFmtId="0" fontId="21" fillId="0" borderId="3" xfId="0" applyFont="1" applyBorder="1" applyAlignment="1" applyProtection="1">
      <alignment vertical="center"/>
      <protection locked="0"/>
    </xf>
    <xf numFmtId="0" fontId="24" fillId="0" borderId="3" xfId="1" applyFont="1" applyFill="1" applyBorder="1" applyAlignment="1" applyProtection="1">
      <alignment vertical="center"/>
    </xf>
    <xf numFmtId="0" fontId="24" fillId="0" borderId="3" xfId="1" applyFont="1" applyFill="1" applyBorder="1" applyAlignment="1" applyProtection="1">
      <alignment horizontal="center" vertical="center"/>
    </xf>
    <xf numFmtId="3" fontId="24" fillId="0" borderId="3" xfId="1" applyNumberFormat="1" applyFont="1" applyFill="1" applyBorder="1" applyAlignment="1" applyProtection="1">
      <alignment horizontal="center" vertical="center"/>
    </xf>
    <xf numFmtId="165" fontId="24" fillId="0" borderId="3" xfId="1" applyNumberFormat="1" applyFont="1" applyFill="1" applyBorder="1" applyAlignment="1" applyProtection="1">
      <alignment horizontal="center" vertical="center"/>
      <protection locked="0"/>
    </xf>
    <xf numFmtId="165" fontId="24" fillId="0" borderId="3" xfId="0" applyNumberFormat="1" applyFont="1" applyFill="1" applyBorder="1" applyAlignment="1" applyProtection="1">
      <alignment horizontal="center" vertical="center"/>
    </xf>
    <xf numFmtId="4" fontId="21" fillId="0" borderId="3" xfId="0" applyNumberFormat="1" applyFont="1" applyFill="1" applyBorder="1" applyAlignment="1" applyProtection="1">
      <alignment horizontal="left" vertical="center"/>
      <protection locked="0"/>
    </xf>
    <xf numFmtId="0" fontId="21" fillId="0" borderId="3" xfId="0" applyFont="1" applyFill="1" applyBorder="1" applyAlignment="1" applyProtection="1">
      <alignment vertical="center"/>
      <protection locked="0"/>
    </xf>
    <xf numFmtId="165" fontId="21" fillId="4" borderId="3" xfId="0" applyNumberFormat="1" applyFont="1" applyFill="1" applyBorder="1" applyAlignment="1" applyProtection="1">
      <alignment horizontal="center" vertical="center"/>
    </xf>
    <xf numFmtId="0" fontId="21" fillId="0" borderId="3" xfId="0" applyFont="1" applyBorder="1" applyAlignment="1" applyProtection="1">
      <alignment horizontal="left" vertical="center"/>
    </xf>
    <xf numFmtId="164" fontId="21" fillId="4" borderId="3" xfId="0" applyNumberFormat="1" applyFont="1" applyFill="1" applyBorder="1" applyAlignment="1" applyProtection="1">
      <alignment horizontal="center" vertical="center"/>
    </xf>
    <xf numFmtId="165" fontId="21" fillId="0" borderId="3" xfId="0" applyNumberFormat="1" applyFont="1" applyBorder="1" applyAlignment="1" applyProtection="1">
      <alignment horizontal="center" vertical="center"/>
    </xf>
    <xf numFmtId="164" fontId="21" fillId="0" borderId="3" xfId="2" applyNumberFormat="1" applyFont="1" applyFill="1" applyBorder="1" applyAlignment="1" applyProtection="1">
      <alignment horizontal="center" vertical="center" wrapText="1"/>
      <protection locked="0"/>
    </xf>
    <xf numFmtId="164" fontId="21" fillId="0" borderId="3" xfId="0" applyNumberFormat="1" applyFont="1" applyBorder="1" applyAlignment="1" applyProtection="1">
      <alignment horizontal="center" vertical="center"/>
    </xf>
    <xf numFmtId="164" fontId="21" fillId="0" borderId="3" xfId="0" applyNumberFormat="1" applyFont="1" applyFill="1" applyBorder="1" applyAlignment="1" applyProtection="1">
      <alignment horizontal="center" vertical="center"/>
    </xf>
    <xf numFmtId="0" fontId="21" fillId="0" borderId="3" xfId="0" applyFont="1" applyBorder="1" applyAlignment="1" applyProtection="1">
      <alignment horizontal="center" vertical="center"/>
    </xf>
    <xf numFmtId="0" fontId="24" fillId="0" borderId="3" xfId="0" applyFont="1" applyBorder="1" applyAlignment="1" applyProtection="1">
      <alignment horizontal="left" vertical="center"/>
    </xf>
    <xf numFmtId="0" fontId="24" fillId="0" borderId="3" xfId="0" applyFont="1" applyBorder="1" applyAlignment="1" applyProtection="1">
      <alignment horizontal="center" vertical="center"/>
    </xf>
    <xf numFmtId="3" fontId="21" fillId="0" borderId="3" xfId="0" applyNumberFormat="1" applyFont="1" applyBorder="1" applyAlignment="1" applyProtection="1">
      <alignment horizontal="center" vertical="center"/>
    </xf>
    <xf numFmtId="0" fontId="21" fillId="0" borderId="3" xfId="0" applyFont="1" applyBorder="1" applyAlignment="1" applyProtection="1">
      <alignment vertical="center"/>
    </xf>
    <xf numFmtId="4" fontId="21" fillId="0" borderId="3" xfId="0" applyNumberFormat="1" applyFont="1" applyBorder="1" applyAlignment="1" applyProtection="1">
      <alignment horizontal="center" vertical="center"/>
    </xf>
    <xf numFmtId="4" fontId="21" fillId="0" borderId="3" xfId="0" applyNumberFormat="1" applyFont="1" applyBorder="1" applyAlignment="1" applyProtection="1">
      <alignment horizontal="left" vertical="center"/>
    </xf>
    <xf numFmtId="165" fontId="21" fillId="0" borderId="3" xfId="0" applyNumberFormat="1" applyFont="1" applyBorder="1" applyAlignment="1" applyProtection="1">
      <alignment horizontal="center" vertical="center"/>
      <protection locked="0"/>
    </xf>
    <xf numFmtId="165" fontId="21" fillId="0" borderId="3" xfId="0" applyNumberFormat="1" applyFont="1" applyFill="1" applyBorder="1" applyAlignment="1" applyProtection="1">
      <alignment horizontal="center" vertical="center"/>
      <protection locked="0"/>
    </xf>
    <xf numFmtId="165" fontId="21" fillId="0" borderId="3" xfId="0" applyNumberFormat="1" applyFont="1" applyFill="1" applyBorder="1" applyAlignment="1" applyProtection="1">
      <alignment horizontal="center" vertical="center"/>
    </xf>
    <xf numFmtId="0" fontId="24" fillId="0" borderId="3" xfId="0" applyFont="1" applyBorder="1" applyAlignment="1" applyProtection="1">
      <alignment vertical="center"/>
      <protection locked="0"/>
    </xf>
    <xf numFmtId="0" fontId="24" fillId="0" borderId="3" xfId="0" applyFont="1" applyFill="1" applyBorder="1" applyAlignment="1" applyProtection="1">
      <alignment vertical="center"/>
      <protection locked="0"/>
    </xf>
    <xf numFmtId="165" fontId="24" fillId="0" borderId="3" xfId="1" applyNumberFormat="1" applyFont="1" applyFill="1" applyBorder="1" applyAlignment="1" applyProtection="1">
      <alignment horizontal="center" vertical="center"/>
    </xf>
    <xf numFmtId="0" fontId="19" fillId="0" borderId="3" xfId="0" applyFont="1" applyBorder="1" applyAlignment="1" applyProtection="1">
      <alignment horizontal="left" vertical="center"/>
    </xf>
    <xf numFmtId="1" fontId="24" fillId="0" borderId="3" xfId="1" applyNumberFormat="1" applyFont="1" applyBorder="1" applyAlignment="1" applyProtection="1">
      <alignment horizontal="center" vertical="center"/>
    </xf>
    <xf numFmtId="164" fontId="21" fillId="0" borderId="3" xfId="0" applyNumberFormat="1" applyFont="1" applyBorder="1" applyAlignment="1" applyProtection="1">
      <alignment horizontal="center" vertical="center"/>
      <protection locked="0"/>
    </xf>
    <xf numFmtId="165" fontId="21" fillId="3" borderId="3" xfId="0" applyNumberFormat="1" applyFont="1" applyFill="1" applyBorder="1" applyAlignment="1" applyProtection="1">
      <alignment horizontal="center" vertical="center"/>
    </xf>
    <xf numFmtId="0" fontId="24" fillId="0" borderId="0" xfId="0" applyFont="1" applyFill="1" applyProtection="1"/>
    <xf numFmtId="0" fontId="20" fillId="0" borderId="0" xfId="0" applyFont="1" applyAlignment="1" applyProtection="1">
      <alignment horizontal="center"/>
    </xf>
    <xf numFmtId="0" fontId="24" fillId="0" borderId="0" xfId="0" applyFont="1" applyProtection="1"/>
    <xf numFmtId="0" fontId="23" fillId="0" borderId="22" xfId="0" applyFont="1" applyBorder="1" applyAlignment="1" applyProtection="1">
      <alignment horizontal="center" vertical="center"/>
      <protection locked="0"/>
    </xf>
    <xf numFmtId="0" fontId="19" fillId="0" borderId="22" xfId="0" applyFont="1" applyBorder="1" applyAlignment="1" applyProtection="1">
      <alignment horizontal="left"/>
      <protection locked="0"/>
    </xf>
    <xf numFmtId="4" fontId="24" fillId="0" borderId="6" xfId="1" applyNumberFormat="1" applyFont="1" applyBorder="1" applyAlignment="1" applyProtection="1">
      <alignment horizontal="left" vertical="center"/>
    </xf>
    <xf numFmtId="3" fontId="24" fillId="0" borderId="7" xfId="1" applyNumberFormat="1" applyFont="1" applyBorder="1" applyAlignment="1" applyProtection="1">
      <alignment horizontal="center" vertical="center"/>
    </xf>
    <xf numFmtId="4" fontId="24" fillId="0" borderId="6" xfId="1" applyNumberFormat="1" applyFont="1" applyFill="1" applyBorder="1" applyAlignment="1" applyProtection="1">
      <alignment horizontal="left" vertical="center"/>
    </xf>
    <xf numFmtId="3" fontId="24" fillId="0" borderId="7" xfId="1" applyNumberFormat="1" applyFont="1" applyFill="1" applyBorder="1" applyAlignment="1" applyProtection="1">
      <alignment horizontal="center" vertical="center"/>
    </xf>
    <xf numFmtId="0" fontId="27" fillId="0" borderId="0" xfId="0" applyFont="1" applyProtection="1"/>
    <xf numFmtId="0" fontId="26" fillId="0" borderId="0" xfId="0" applyFont="1" applyAlignment="1" applyProtection="1">
      <alignment horizontal="center"/>
    </xf>
    <xf numFmtId="0" fontId="26" fillId="0" borderId="0" xfId="0" applyFont="1" applyProtection="1"/>
    <xf numFmtId="0" fontId="26" fillId="0" borderId="0" xfId="0" applyFont="1" applyAlignment="1" applyProtection="1">
      <alignment horizontal="left"/>
    </xf>
    <xf numFmtId="0" fontId="22" fillId="0" borderId="0" xfId="0" applyFont="1" applyAlignment="1" applyProtection="1">
      <alignment vertical="center"/>
    </xf>
    <xf numFmtId="0" fontId="23" fillId="0" borderId="0" xfId="0" applyFont="1" applyProtection="1"/>
    <xf numFmtId="0" fontId="19" fillId="0" borderId="0" xfId="0" applyFont="1" applyProtection="1"/>
    <xf numFmtId="0" fontId="23" fillId="6" borderId="3" xfId="0" applyFont="1" applyFill="1" applyBorder="1" applyProtection="1"/>
    <xf numFmtId="0" fontId="23" fillId="0" borderId="0" xfId="0" applyFont="1" applyFill="1" applyProtection="1"/>
    <xf numFmtId="0" fontId="18" fillId="0" borderId="0" xfId="0" applyFont="1" applyProtection="1"/>
    <xf numFmtId="0" fontId="21" fillId="0" borderId="0" xfId="0" applyFont="1" applyAlignment="1" applyProtection="1">
      <alignment horizontal="center"/>
    </xf>
    <xf numFmtId="0" fontId="21" fillId="0" borderId="0" xfId="0" applyFont="1" applyProtection="1"/>
    <xf numFmtId="0" fontId="21" fillId="0" borderId="0" xfId="0" applyFont="1" applyAlignment="1" applyProtection="1">
      <alignment horizontal="center" vertical="center"/>
    </xf>
    <xf numFmtId="0" fontId="21" fillId="0" borderId="0" xfId="0" applyFont="1" applyAlignment="1" applyProtection="1">
      <alignment horizontal="left"/>
    </xf>
    <xf numFmtId="0" fontId="3" fillId="0" borderId="0" xfId="0" applyFont="1" applyAlignment="1" applyProtection="1">
      <alignment horizontal="center" vertical="center"/>
    </xf>
    <xf numFmtId="4" fontId="24" fillId="0" borderId="3" xfId="1" applyNumberFormat="1" applyFont="1" applyBorder="1" applyAlignment="1" applyProtection="1">
      <alignment horizontal="center" vertical="center"/>
    </xf>
    <xf numFmtId="164" fontId="21" fillId="0" borderId="3" xfId="2" applyNumberFormat="1" applyFont="1" applyFill="1" applyBorder="1" applyAlignment="1" applyProtection="1">
      <alignment horizontal="center" vertical="center" wrapText="1"/>
    </xf>
    <xf numFmtId="4" fontId="24" fillId="0" borderId="3" xfId="1" applyNumberFormat="1" applyFont="1" applyFill="1" applyBorder="1" applyAlignment="1" applyProtection="1">
      <alignment horizontal="center" vertical="center"/>
    </xf>
    <xf numFmtId="4" fontId="21" fillId="0" borderId="3" xfId="0" applyNumberFormat="1" applyFont="1" applyFill="1" applyBorder="1" applyAlignment="1" applyProtection="1">
      <alignment horizontal="left" vertical="center"/>
    </xf>
    <xf numFmtId="0" fontId="21" fillId="0" borderId="0" xfId="0" applyFont="1" applyFill="1" applyBorder="1" applyProtection="1"/>
    <xf numFmtId="49" fontId="21" fillId="0" borderId="0" xfId="0" applyNumberFormat="1" applyFont="1" applyFill="1" applyBorder="1" applyProtection="1"/>
    <xf numFmtId="0" fontId="20" fillId="0" borderId="0" xfId="0" applyFont="1" applyAlignment="1" applyProtection="1">
      <alignment horizontal="justify"/>
    </xf>
    <xf numFmtId="0" fontId="20" fillId="0" borderId="0" xfId="0" applyFont="1" applyProtection="1"/>
    <xf numFmtId="0" fontId="28" fillId="0" borderId="0" xfId="0" applyFont="1" applyAlignment="1" applyProtection="1">
      <alignment horizontal="left" indent="2"/>
    </xf>
    <xf numFmtId="0" fontId="17" fillId="0" borderId="13" xfId="0" applyFont="1" applyBorder="1" applyAlignment="1" applyProtection="1">
      <alignment horizontal="center" vertical="center" wrapText="1"/>
    </xf>
    <xf numFmtId="0" fontId="24" fillId="0" borderId="11" xfId="0" applyFont="1" applyBorder="1" applyAlignment="1" applyProtection="1">
      <alignment vertical="top" wrapText="1"/>
    </xf>
    <xf numFmtId="0" fontId="24" fillId="0" borderId="12" xfId="0" applyFont="1" applyBorder="1" applyAlignment="1" applyProtection="1">
      <alignment horizontal="center" vertical="top" wrapText="1"/>
    </xf>
    <xf numFmtId="0" fontId="24" fillId="0" borderId="11" xfId="0" applyFont="1" applyBorder="1" applyAlignment="1" applyProtection="1">
      <alignment horizontal="center" vertical="top" wrapText="1"/>
    </xf>
    <xf numFmtId="0" fontId="30" fillId="0" borderId="0" xfId="0" applyFont="1" applyProtection="1"/>
    <xf numFmtId="0" fontId="24" fillId="0" borderId="6" xfId="1" applyFont="1" applyBorder="1" applyAlignment="1" applyProtection="1">
      <alignment vertical="center"/>
    </xf>
    <xf numFmtId="164" fontId="24" fillId="0" borderId="3" xfId="1" applyNumberFormat="1" applyFont="1" applyBorder="1" applyAlignment="1" applyProtection="1">
      <alignment horizontal="center" vertical="center"/>
      <protection locked="0"/>
    </xf>
    <xf numFmtId="2" fontId="21" fillId="0" borderId="3" xfId="0" applyNumberFormat="1" applyFont="1" applyBorder="1" applyAlignment="1" applyProtection="1">
      <alignment horizontal="left" vertical="center"/>
      <protection locked="0"/>
    </xf>
    <xf numFmtId="0" fontId="24" fillId="0" borderId="7" xfId="1" applyFont="1" applyBorder="1" applyAlignment="1" applyProtection="1">
      <alignment horizontal="center" vertical="center"/>
    </xf>
    <xf numFmtId="2" fontId="19" fillId="0" borderId="3" xfId="0" applyNumberFormat="1" applyFont="1" applyBorder="1" applyAlignment="1" applyProtection="1">
      <alignment horizontal="left" vertical="center"/>
      <protection locked="0"/>
    </xf>
    <xf numFmtId="2" fontId="21" fillId="0" borderId="3" xfId="0" applyNumberFormat="1" applyFont="1" applyBorder="1" applyAlignment="1" applyProtection="1">
      <alignment horizontal="left" vertical="center"/>
    </xf>
    <xf numFmtId="0" fontId="19" fillId="0" borderId="3" xfId="0" applyFont="1" applyBorder="1" applyAlignment="1" applyProtection="1">
      <alignment vertical="center"/>
    </xf>
    <xf numFmtId="0" fontId="19" fillId="0" borderId="3" xfId="0" applyFont="1" applyBorder="1" applyAlignment="1" applyProtection="1">
      <alignment horizontal="center" vertical="center"/>
    </xf>
    <xf numFmtId="2" fontId="19" fillId="0" borderId="3" xfId="0" applyNumberFormat="1" applyFont="1" applyBorder="1" applyAlignment="1" applyProtection="1">
      <alignment horizontal="center" vertical="center"/>
    </xf>
    <xf numFmtId="2" fontId="19" fillId="0" borderId="3" xfId="0" applyNumberFormat="1" applyFont="1" applyBorder="1" applyAlignment="1" applyProtection="1">
      <alignment horizontal="left" vertical="center"/>
    </xf>
    <xf numFmtId="164" fontId="21" fillId="3" borderId="3" xfId="0" applyNumberFormat="1" applyFont="1" applyFill="1" applyBorder="1" applyAlignment="1" applyProtection="1">
      <alignment horizontal="center" vertical="center"/>
    </xf>
    <xf numFmtId="2" fontId="24" fillId="0" borderId="3" xfId="1" applyNumberFormat="1" applyFont="1" applyBorder="1" applyAlignment="1" applyProtection="1">
      <alignment horizontal="center" vertical="center"/>
    </xf>
    <xf numFmtId="0" fontId="22" fillId="0" borderId="0" xfId="0" applyFont="1" applyAlignment="1" applyProtection="1">
      <alignment horizontal="left" vertical="center"/>
    </xf>
    <xf numFmtId="0" fontId="21" fillId="0" borderId="21" xfId="0" applyFont="1" applyBorder="1" applyAlignment="1" applyProtection="1">
      <alignment vertical="center"/>
    </xf>
    <xf numFmtId="4" fontId="24" fillId="0" borderId="0" xfId="0" applyNumberFormat="1" applyFont="1" applyProtection="1"/>
    <xf numFmtId="4" fontId="26" fillId="0" borderId="0" xfId="0" applyNumberFormat="1" applyFont="1" applyProtection="1"/>
    <xf numFmtId="4" fontId="21" fillId="0" borderId="0" xfId="0" applyNumberFormat="1" applyFont="1" applyProtection="1"/>
    <xf numFmtId="4" fontId="20" fillId="0" borderId="3" xfId="0" applyNumberFormat="1" applyFont="1" applyBorder="1" applyAlignment="1" applyProtection="1">
      <alignment horizontal="center" wrapText="1"/>
    </xf>
    <xf numFmtId="165" fontId="21" fillId="0" borderId="7" xfId="0" applyNumberFormat="1" applyFont="1" applyBorder="1" applyAlignment="1" applyProtection="1">
      <alignment horizontal="center" vertical="center"/>
    </xf>
    <xf numFmtId="165" fontId="21" fillId="5" borderId="7" xfId="0" applyNumberFormat="1" applyFont="1" applyFill="1" applyBorder="1" applyAlignment="1" applyProtection="1">
      <alignment horizontal="center" vertical="center"/>
    </xf>
    <xf numFmtId="4" fontId="18" fillId="0" borderId="0" xfId="0" applyNumberFormat="1" applyFont="1" applyAlignment="1" applyProtection="1">
      <alignment horizontal="left" vertical="center"/>
    </xf>
    <xf numFmtId="164" fontId="21" fillId="4" borderId="7" xfId="0" applyNumberFormat="1" applyFont="1" applyFill="1" applyBorder="1" applyAlignment="1" applyProtection="1">
      <alignment horizontal="center" vertical="center"/>
    </xf>
    <xf numFmtId="164" fontId="21" fillId="0" borderId="7" xfId="0" applyNumberFormat="1" applyFont="1" applyFill="1" applyBorder="1" applyAlignment="1" applyProtection="1">
      <alignment horizontal="center" vertical="center"/>
    </xf>
    <xf numFmtId="0" fontId="19" fillId="0" borderId="0" xfId="0" applyFont="1" applyAlignment="1" applyProtection="1">
      <alignment horizontal="center"/>
    </xf>
    <xf numFmtId="0" fontId="19" fillId="0" borderId="0" xfId="0" applyFont="1" applyAlignment="1" applyProtection="1">
      <alignment horizontal="left"/>
    </xf>
    <xf numFmtId="164" fontId="21" fillId="7" borderId="3" xfId="0" applyNumberFormat="1" applyFont="1" applyFill="1" applyBorder="1" applyAlignment="1" applyProtection="1">
      <alignment horizontal="center" vertical="center"/>
    </xf>
    <xf numFmtId="0" fontId="17" fillId="0" borderId="3" xfId="1" applyFont="1" applyBorder="1" applyAlignment="1" applyProtection="1">
      <alignment horizontal="left" vertical="center"/>
    </xf>
    <xf numFmtId="1" fontId="24" fillId="0" borderId="3" xfId="0" applyNumberFormat="1" applyFont="1" applyFill="1" applyBorder="1" applyAlignment="1" applyProtection="1">
      <alignment horizontal="center" vertical="center"/>
    </xf>
    <xf numFmtId="164" fontId="24" fillId="0" borderId="3" xfId="0" applyNumberFormat="1" applyFont="1" applyFill="1" applyBorder="1" applyAlignment="1" applyProtection="1">
      <alignment horizontal="center" vertical="center"/>
      <protection locked="0"/>
    </xf>
    <xf numFmtId="0" fontId="24" fillId="0" borderId="0" xfId="0" applyFont="1" applyAlignment="1" applyProtection="1">
      <alignment vertical="center"/>
    </xf>
    <xf numFmtId="164" fontId="24" fillId="0" borderId="3" xfId="0" applyNumberFormat="1" applyFont="1" applyFill="1" applyBorder="1" applyAlignment="1" applyProtection="1">
      <alignment horizontal="center" vertical="center"/>
    </xf>
    <xf numFmtId="0" fontId="24" fillId="0" borderId="3" xfId="1" applyFont="1" applyFill="1" applyBorder="1" applyAlignment="1" applyProtection="1">
      <alignment vertical="center" wrapText="1"/>
    </xf>
    <xf numFmtId="164" fontId="24" fillId="0" borderId="3" xfId="1" applyNumberFormat="1" applyFont="1" applyFill="1" applyBorder="1" applyAlignment="1" applyProtection="1">
      <alignment horizontal="center" vertical="center"/>
      <protection locked="0"/>
    </xf>
    <xf numFmtId="0" fontId="33" fillId="0" borderId="3" xfId="1" applyFont="1" applyFill="1" applyBorder="1" applyAlignment="1" applyProtection="1">
      <alignment vertical="center"/>
    </xf>
    <xf numFmtId="165" fontId="21" fillId="5" borderId="3" xfId="0" applyNumberFormat="1" applyFont="1" applyFill="1" applyBorder="1" applyAlignment="1" applyProtection="1">
      <alignment horizontal="center" vertical="center"/>
    </xf>
    <xf numFmtId="0" fontId="24" fillId="0" borderId="0" xfId="0" applyFont="1" applyFill="1" applyBorder="1" applyAlignment="1" applyProtection="1">
      <alignment horizontal="left" vertical="center" wrapText="1"/>
    </xf>
    <xf numFmtId="4" fontId="24" fillId="0" borderId="0" xfId="0" applyNumberFormat="1" applyFont="1" applyFill="1" applyProtection="1"/>
    <xf numFmtId="16" fontId="24" fillId="0" borderId="3" xfId="0" applyNumberFormat="1" applyFont="1" applyFill="1" applyBorder="1" applyAlignment="1" applyProtection="1">
      <alignment horizontal="center" vertical="center" wrapText="1"/>
    </xf>
    <xf numFmtId="0" fontId="24" fillId="0" borderId="3" xfId="0" applyFont="1" applyFill="1" applyBorder="1" applyAlignment="1" applyProtection="1">
      <alignment horizontal="center" vertical="center" wrapText="1"/>
    </xf>
    <xf numFmtId="2" fontId="24" fillId="0" borderId="3" xfId="0" applyNumberFormat="1" applyFont="1" applyFill="1" applyBorder="1" applyAlignment="1" applyProtection="1">
      <alignment horizontal="left" vertical="center"/>
    </xf>
    <xf numFmtId="164" fontId="24" fillId="0" borderId="3" xfId="1" applyNumberFormat="1" applyFont="1" applyFill="1" applyBorder="1" applyAlignment="1" applyProtection="1">
      <alignment horizontal="center" vertical="center"/>
    </xf>
    <xf numFmtId="0" fontId="21" fillId="0" borderId="3" xfId="0" applyFont="1" applyFill="1" applyBorder="1" applyAlignment="1" applyProtection="1">
      <alignment horizontal="left" vertical="center"/>
    </xf>
    <xf numFmtId="0" fontId="24" fillId="0" borderId="0" xfId="0" applyFont="1" applyAlignment="1" applyProtection="1">
      <alignment horizontal="center"/>
    </xf>
    <xf numFmtId="4" fontId="24" fillId="0" borderId="0" xfId="0" applyNumberFormat="1" applyFont="1" applyAlignment="1" applyProtection="1">
      <alignment vertical="center"/>
    </xf>
    <xf numFmtId="0" fontId="24" fillId="0" borderId="0" xfId="0" applyFont="1" applyAlignment="1" applyProtection="1">
      <alignment horizontal="left" vertical="center"/>
    </xf>
    <xf numFmtId="4" fontId="18" fillId="0" borderId="0" xfId="0" applyNumberFormat="1" applyFont="1" applyProtection="1"/>
    <xf numFmtId="4" fontId="21" fillId="0" borderId="0" xfId="0" applyNumberFormat="1" applyFont="1" applyFill="1" applyProtection="1"/>
    <xf numFmtId="1" fontId="21" fillId="0" borderId="3" xfId="0" applyNumberFormat="1" applyFont="1" applyBorder="1" applyAlignment="1" applyProtection="1">
      <alignment horizontal="center" vertical="center"/>
    </xf>
    <xf numFmtId="0" fontId="24" fillId="0" borderId="0" xfId="0" applyFont="1" applyAlignment="1" applyProtection="1">
      <alignment horizontal="center" vertical="center"/>
    </xf>
    <xf numFmtId="0" fontId="34" fillId="0" borderId="0" xfId="0" applyFont="1" applyAlignment="1" applyProtection="1">
      <alignment horizontal="center"/>
    </xf>
    <xf numFmtId="0" fontId="34" fillId="0" borderId="0" xfId="0" applyFont="1" applyProtection="1"/>
    <xf numFmtId="4" fontId="26" fillId="0" borderId="0" xfId="0" applyNumberFormat="1" applyFont="1" applyFill="1" applyProtection="1"/>
    <xf numFmtId="0" fontId="34" fillId="0" borderId="0" xfId="0" applyFont="1" applyAlignment="1" applyProtection="1">
      <alignment horizontal="left"/>
    </xf>
    <xf numFmtId="0" fontId="24" fillId="0" borderId="0" xfId="0" applyFont="1" applyProtection="1">
      <protection locked="0"/>
    </xf>
    <xf numFmtId="4" fontId="21" fillId="0" borderId="3" xfId="0" applyNumberFormat="1" applyFont="1" applyBorder="1" applyAlignment="1" applyProtection="1">
      <alignment horizontal="center" vertical="center"/>
      <protection locked="0"/>
    </xf>
    <xf numFmtId="0" fontId="21" fillId="0" borderId="3" xfId="0" applyFont="1" applyBorder="1" applyAlignment="1" applyProtection="1">
      <alignment horizontal="left" vertical="center" wrapText="1"/>
    </xf>
    <xf numFmtId="0" fontId="21" fillId="0" borderId="0" xfId="0" applyFont="1" applyFill="1" applyBorder="1" applyAlignment="1" applyProtection="1">
      <alignment vertical="center"/>
    </xf>
    <xf numFmtId="0" fontId="20" fillId="0" borderId="3" xfId="0" applyFont="1" applyBorder="1" applyAlignment="1" applyProtection="1">
      <alignment horizontal="center" vertical="center" wrapText="1"/>
    </xf>
    <xf numFmtId="4" fontId="20" fillId="0" borderId="3" xfId="0" applyNumberFormat="1" applyFont="1" applyBorder="1" applyAlignment="1" applyProtection="1">
      <alignment horizontal="center" vertical="center" wrapText="1"/>
    </xf>
    <xf numFmtId="0" fontId="21" fillId="0" borderId="3" xfId="0" applyFont="1" applyBorder="1" applyAlignment="1" applyProtection="1">
      <alignment vertical="center" wrapText="1"/>
    </xf>
    <xf numFmtId="0" fontId="21" fillId="0" borderId="3" xfId="0" applyFont="1" applyFill="1" applyBorder="1" applyAlignment="1" applyProtection="1">
      <alignment vertical="center" wrapText="1"/>
    </xf>
    <xf numFmtId="0" fontId="21" fillId="0" borderId="0" xfId="0" applyFont="1" applyFill="1" applyBorder="1" applyAlignment="1" applyProtection="1">
      <alignment vertical="center" wrapText="1"/>
    </xf>
    <xf numFmtId="0" fontId="21" fillId="0" borderId="0" xfId="0" applyFont="1" applyBorder="1" applyAlignment="1" applyProtection="1">
      <alignment vertical="center"/>
    </xf>
    <xf numFmtId="0" fontId="24" fillId="0" borderId="0" xfId="0" applyFont="1" applyBorder="1" applyAlignment="1" applyProtection="1">
      <alignment vertical="center"/>
    </xf>
    <xf numFmtId="0" fontId="20" fillId="0" borderId="0" xfId="0" applyFont="1" applyAlignment="1" applyProtection="1">
      <alignment horizontal="center" vertical="center"/>
    </xf>
    <xf numFmtId="0" fontId="20" fillId="0" borderId="0" xfId="0" applyFont="1" applyAlignment="1" applyProtection="1">
      <alignment vertical="center"/>
    </xf>
    <xf numFmtId="0" fontId="23" fillId="0" borderId="0" xfId="0" applyFont="1" applyAlignment="1" applyProtection="1">
      <alignment vertical="center"/>
    </xf>
    <xf numFmtId="1" fontId="24" fillId="0" borderId="7" xfId="1" applyNumberFormat="1" applyFont="1" applyBorder="1" applyAlignment="1" applyProtection="1">
      <alignment horizontal="center" vertical="center"/>
    </xf>
    <xf numFmtId="49" fontId="21" fillId="0" borderId="3" xfId="0" applyNumberFormat="1" applyFont="1" applyBorder="1" applyAlignment="1" applyProtection="1">
      <alignment horizontal="left" vertical="center"/>
      <protection locked="0"/>
    </xf>
    <xf numFmtId="2" fontId="24" fillId="0" borderId="7" xfId="1" applyNumberFormat="1" applyFont="1" applyBorder="1" applyAlignment="1" applyProtection="1">
      <alignment horizontal="center" vertical="center"/>
    </xf>
    <xf numFmtId="0" fontId="30" fillId="0" borderId="0" xfId="0" applyFont="1" applyAlignment="1" applyProtection="1">
      <alignment horizontal="left" wrapText="1"/>
    </xf>
    <xf numFmtId="2" fontId="21" fillId="0" borderId="3" xfId="0" applyNumberFormat="1" applyFont="1" applyBorder="1" applyAlignment="1" applyProtection="1">
      <alignment horizontal="center" vertical="center"/>
    </xf>
    <xf numFmtId="2" fontId="21" fillId="0" borderId="7" xfId="0" applyNumberFormat="1" applyFont="1" applyBorder="1" applyAlignment="1" applyProtection="1">
      <alignment horizontal="center" vertical="center"/>
    </xf>
    <xf numFmtId="164" fontId="21" fillId="0" borderId="3" xfId="0" applyNumberFormat="1" applyFont="1" applyFill="1" applyBorder="1" applyAlignment="1" applyProtection="1">
      <alignment horizontal="center" vertical="center" wrapText="1"/>
      <protection locked="0"/>
    </xf>
    <xf numFmtId="0" fontId="24" fillId="0" borderId="3" xfId="1" applyFont="1" applyBorder="1" applyAlignment="1" applyProtection="1">
      <alignment vertical="center" wrapText="1"/>
    </xf>
    <xf numFmtId="0" fontId="36" fillId="0" borderId="3" xfId="2" applyNumberFormat="1" applyFont="1" applyFill="1" applyBorder="1" applyAlignment="1" applyProtection="1">
      <alignment horizontal="center" vertical="center" wrapText="1"/>
    </xf>
    <xf numFmtId="0" fontId="20" fillId="0" borderId="0" xfId="0" applyFont="1" applyBorder="1" applyAlignment="1" applyProtection="1">
      <alignment horizontal="right"/>
    </xf>
    <xf numFmtId="0" fontId="20" fillId="0" borderId="0" xfId="0" applyFont="1" applyBorder="1" applyAlignment="1" applyProtection="1">
      <alignment horizontal="center"/>
    </xf>
    <xf numFmtId="165" fontId="21" fillId="0" borderId="0" xfId="0" applyNumberFormat="1" applyFont="1" applyFill="1" applyBorder="1" applyAlignment="1" applyProtection="1">
      <alignment horizontal="center"/>
    </xf>
    <xf numFmtId="0" fontId="19" fillId="0" borderId="0" xfId="0" applyFont="1" applyBorder="1" applyAlignment="1" applyProtection="1">
      <alignment horizontal="left"/>
    </xf>
    <xf numFmtId="0" fontId="38" fillId="0" borderId="0" xfId="0" applyFont="1" applyProtection="1"/>
    <xf numFmtId="0" fontId="24" fillId="0" borderId="0" xfId="0" applyFont="1" applyBorder="1" applyAlignment="1" applyProtection="1">
      <alignment wrapText="1"/>
    </xf>
    <xf numFmtId="0" fontId="24" fillId="0" borderId="0" xfId="0" applyFont="1" applyBorder="1" applyAlignment="1" applyProtection="1">
      <alignment horizontal="center" wrapText="1"/>
    </xf>
    <xf numFmtId="0" fontId="24" fillId="0" borderId="3" xfId="0" applyFont="1" applyBorder="1" applyAlignment="1" applyProtection="1">
      <alignment vertical="top" wrapText="1"/>
    </xf>
    <xf numFmtId="0" fontId="24" fillId="0" borderId="3" xfId="0" applyFont="1" applyBorder="1" applyAlignment="1" applyProtection="1">
      <alignment horizontal="center" vertical="top" wrapText="1"/>
    </xf>
    <xf numFmtId="0" fontId="33" fillId="0" borderId="3" xfId="1" applyFont="1" applyFill="1" applyBorder="1" applyAlignment="1" applyProtection="1">
      <alignment vertical="center"/>
      <protection locked="0"/>
    </xf>
    <xf numFmtId="0" fontId="35" fillId="0" borderId="20" xfId="0" applyFont="1" applyBorder="1" applyAlignment="1" applyProtection="1">
      <alignment vertical="center"/>
    </xf>
    <xf numFmtId="1" fontId="24" fillId="0" borderId="3" xfId="1" applyNumberFormat="1" applyFont="1" applyFill="1" applyBorder="1" applyAlignment="1" applyProtection="1">
      <alignment horizontal="center" vertical="center"/>
    </xf>
    <xf numFmtId="164" fontId="21" fillId="0" borderId="20" xfId="0" applyNumberFormat="1" applyFont="1" applyFill="1" applyBorder="1" applyAlignment="1" applyProtection="1">
      <alignment horizontal="center" vertical="center"/>
    </xf>
    <xf numFmtId="0" fontId="21" fillId="0" borderId="7" xfId="0" applyFont="1" applyFill="1" applyBorder="1" applyAlignment="1" applyProtection="1">
      <alignment vertical="center"/>
    </xf>
    <xf numFmtId="0" fontId="21" fillId="0" borderId="0" xfId="0" applyFont="1" applyAlignment="1" applyProtection="1">
      <alignment vertical="center"/>
    </xf>
    <xf numFmtId="1" fontId="19" fillId="0" borderId="3" xfId="0" applyNumberFormat="1" applyFont="1" applyBorder="1" applyAlignment="1" applyProtection="1">
      <alignment horizontal="center" vertical="center"/>
    </xf>
    <xf numFmtId="0" fontId="24" fillId="0" borderId="0" xfId="0" applyFont="1" applyFill="1" applyBorder="1" applyAlignment="1" applyProtection="1">
      <alignment vertical="center" wrapText="1"/>
    </xf>
    <xf numFmtId="0" fontId="24" fillId="0" borderId="0" xfId="1" applyFont="1" applyFill="1" applyBorder="1" applyAlignment="1" applyProtection="1"/>
    <xf numFmtId="0" fontId="24" fillId="0" borderId="0" xfId="1" applyFont="1" applyFill="1" applyBorder="1" applyAlignment="1" applyProtection="1">
      <alignment horizontal="center"/>
    </xf>
    <xf numFmtId="0" fontId="21" fillId="0" borderId="0" xfId="0" applyFont="1" applyFill="1" applyBorder="1" applyAlignment="1" applyProtection="1">
      <alignment horizontal="center" vertical="center"/>
    </xf>
    <xf numFmtId="164" fontId="21" fillId="0" borderId="0" xfId="0" applyNumberFormat="1" applyFont="1" applyFill="1" applyBorder="1" applyAlignment="1" applyProtection="1">
      <alignment horizontal="center"/>
    </xf>
    <xf numFmtId="0" fontId="24" fillId="9" borderId="0" xfId="0" applyFont="1" applyFill="1" applyProtection="1"/>
    <xf numFmtId="0" fontId="19" fillId="9" borderId="0" xfId="0" applyFont="1" applyFill="1" applyAlignment="1" applyProtection="1">
      <alignment horizontal="left"/>
    </xf>
    <xf numFmtId="0" fontId="20" fillId="9" borderId="3" xfId="0" applyFont="1" applyFill="1" applyBorder="1" applyAlignment="1" applyProtection="1">
      <alignment horizontal="center" wrapText="1"/>
    </xf>
    <xf numFmtId="2" fontId="19" fillId="9" borderId="3" xfId="0" applyNumberFormat="1" applyFont="1" applyFill="1" applyBorder="1" applyAlignment="1" applyProtection="1">
      <alignment horizontal="left" vertical="center"/>
    </xf>
    <xf numFmtId="0" fontId="35" fillId="9" borderId="20" xfId="0" applyFont="1" applyFill="1" applyBorder="1" applyAlignment="1" applyProtection="1">
      <alignment vertical="center"/>
    </xf>
    <xf numFmtId="2" fontId="19" fillId="9" borderId="7" xfId="0" applyNumberFormat="1" applyFont="1" applyFill="1" applyBorder="1" applyAlignment="1" applyProtection="1">
      <alignment horizontal="left" vertical="center"/>
    </xf>
    <xf numFmtId="0" fontId="21" fillId="9" borderId="0" xfId="0" applyFont="1" applyFill="1" applyAlignment="1" applyProtection="1">
      <alignment vertical="center"/>
    </xf>
    <xf numFmtId="0" fontId="21" fillId="9" borderId="3" xfId="0" applyFont="1" applyFill="1" applyBorder="1" applyAlignment="1" applyProtection="1">
      <alignment horizontal="left" vertical="center"/>
    </xf>
    <xf numFmtId="0" fontId="19" fillId="9" borderId="3" xfId="0" applyFont="1" applyFill="1" applyBorder="1" applyAlignment="1" applyProtection="1">
      <alignment horizontal="left" vertical="center"/>
    </xf>
    <xf numFmtId="0" fontId="24" fillId="9" borderId="0" xfId="0" applyFont="1" applyFill="1" applyBorder="1" applyAlignment="1" applyProtection="1">
      <alignment vertical="center" wrapText="1"/>
    </xf>
    <xf numFmtId="0" fontId="21" fillId="9" borderId="0" xfId="0" applyFont="1" applyFill="1" applyBorder="1" applyAlignment="1" applyProtection="1">
      <alignment horizontal="left"/>
    </xf>
    <xf numFmtId="0" fontId="3" fillId="9" borderId="0" xfId="0" applyFont="1" applyFill="1" applyBorder="1" applyAlignment="1" applyProtection="1">
      <alignment horizontal="left"/>
    </xf>
    <xf numFmtId="0" fontId="7" fillId="9" borderId="0" xfId="0" applyFont="1" applyFill="1" applyBorder="1" applyAlignment="1" applyProtection="1"/>
    <xf numFmtId="0" fontId="1" fillId="9" borderId="0" xfId="0" applyFont="1" applyFill="1" applyBorder="1" applyAlignment="1" applyProtection="1">
      <alignment horizontal="left"/>
    </xf>
    <xf numFmtId="0" fontId="0" fillId="9" borderId="0" xfId="0" applyFill="1" applyBorder="1" applyProtection="1"/>
    <xf numFmtId="0" fontId="0" fillId="9" borderId="0" xfId="0" applyFill="1" applyBorder="1" applyAlignment="1" applyProtection="1">
      <alignment wrapText="1"/>
    </xf>
    <xf numFmtId="0" fontId="4" fillId="9" borderId="0" xfId="0" applyFont="1" applyFill="1" applyBorder="1" applyAlignment="1" applyProtection="1">
      <alignment wrapText="1"/>
    </xf>
    <xf numFmtId="0" fontId="0" fillId="9" borderId="0" xfId="0" applyFill="1" applyProtection="1"/>
    <xf numFmtId="0" fontId="18" fillId="9" borderId="0" xfId="0" applyFont="1" applyFill="1" applyAlignment="1" applyProtection="1">
      <alignment horizontal="left" vertical="center"/>
    </xf>
    <xf numFmtId="2" fontId="21" fillId="9" borderId="3" xfId="0" applyNumberFormat="1" applyFont="1" applyFill="1" applyBorder="1" applyAlignment="1" applyProtection="1">
      <alignment horizontal="left" vertical="center"/>
    </xf>
    <xf numFmtId="2" fontId="19" fillId="9" borderId="20" xfId="0" applyNumberFormat="1" applyFont="1" applyFill="1" applyBorder="1" applyAlignment="1" applyProtection="1">
      <alignment horizontal="left" vertical="center"/>
    </xf>
    <xf numFmtId="164" fontId="21" fillId="0" borderId="0" xfId="2" applyNumberFormat="1" applyFont="1" applyFill="1" applyBorder="1" applyAlignment="1" applyProtection="1">
      <alignment horizontal="center" vertical="center" wrapText="1"/>
    </xf>
    <xf numFmtId="164" fontId="3" fillId="0" borderId="0" xfId="2" applyNumberFormat="1" applyFont="1" applyFill="1" applyBorder="1" applyAlignment="1" applyProtection="1">
      <alignment horizontal="center" vertical="center" wrapText="1"/>
    </xf>
    <xf numFmtId="0" fontId="24" fillId="0" borderId="7" xfId="0" applyFont="1" applyBorder="1" applyAlignment="1" applyProtection="1">
      <alignment vertical="center"/>
      <protection locked="0"/>
    </xf>
    <xf numFmtId="1" fontId="21" fillId="0" borderId="7" xfId="0" applyNumberFormat="1" applyFont="1" applyBorder="1" applyAlignment="1" applyProtection="1">
      <alignment horizontal="center" vertical="center"/>
    </xf>
    <xf numFmtId="0" fontId="24" fillId="0" borderId="23" xfId="1" applyFont="1" applyBorder="1" applyAlignment="1" applyProtection="1">
      <alignment vertical="center"/>
    </xf>
    <xf numFmtId="0" fontId="24" fillId="0" borderId="23" xfId="1" applyFont="1" applyBorder="1" applyAlignment="1" applyProtection="1">
      <alignment horizontal="center" vertical="center"/>
    </xf>
    <xf numFmtId="1" fontId="24" fillId="0" borderId="23" xfId="1" applyNumberFormat="1" applyFont="1" applyBorder="1" applyAlignment="1" applyProtection="1">
      <alignment horizontal="center" vertical="center"/>
    </xf>
    <xf numFmtId="2" fontId="24" fillId="0" borderId="23" xfId="1" applyNumberFormat="1" applyFont="1" applyBorder="1" applyAlignment="1" applyProtection="1">
      <alignment horizontal="center" vertical="center"/>
    </xf>
    <xf numFmtId="165" fontId="21" fillId="4" borderId="23" xfId="0" applyNumberFormat="1" applyFont="1" applyFill="1" applyBorder="1" applyAlignment="1" applyProtection="1">
      <alignment horizontal="center" vertical="center"/>
    </xf>
    <xf numFmtId="2" fontId="19" fillId="0" borderId="23" xfId="0" applyNumberFormat="1" applyFont="1" applyBorder="1" applyAlignment="1" applyProtection="1">
      <alignment horizontal="left" vertical="center"/>
    </xf>
    <xf numFmtId="0" fontId="21" fillId="0" borderId="23" xfId="0" applyFont="1" applyBorder="1" applyAlignment="1" applyProtection="1">
      <alignment vertical="center"/>
    </xf>
    <xf numFmtId="0" fontId="27" fillId="0" borderId="0" xfId="0" applyFont="1" applyAlignment="1" applyProtection="1">
      <alignment vertical="center"/>
    </xf>
    <xf numFmtId="0" fontId="24" fillId="0" borderId="3" xfId="1" applyFont="1" applyBorder="1" applyAlignment="1" applyProtection="1"/>
    <xf numFmtId="1" fontId="24" fillId="0" borderId="3" xfId="1" applyNumberFormat="1" applyFont="1" applyBorder="1" applyAlignment="1" applyProtection="1">
      <alignment horizontal="center"/>
    </xf>
    <xf numFmtId="164" fontId="21" fillId="0" borderId="3" xfId="0" applyNumberFormat="1" applyFont="1" applyFill="1" applyBorder="1" applyAlignment="1" applyProtection="1">
      <alignment horizontal="center" wrapText="1"/>
      <protection locked="0"/>
    </xf>
    <xf numFmtId="2" fontId="19" fillId="0" borderId="3" xfId="0" applyNumberFormat="1" applyFont="1" applyBorder="1" applyAlignment="1" applyProtection="1">
      <alignment horizontal="left"/>
      <protection locked="0"/>
    </xf>
    <xf numFmtId="2" fontId="24" fillId="0" borderId="3" xfId="1" applyNumberFormat="1" applyFont="1" applyBorder="1" applyAlignment="1" applyProtection="1">
      <alignment horizontal="center"/>
    </xf>
    <xf numFmtId="164" fontId="21" fillId="0" borderId="21" xfId="2" applyNumberFormat="1" applyFont="1" applyFill="1" applyBorder="1" applyAlignment="1" applyProtection="1">
      <alignment horizontal="center" vertical="top" wrapText="1"/>
      <protection locked="0"/>
    </xf>
    <xf numFmtId="164" fontId="21" fillId="0" borderId="3" xfId="2" applyNumberFormat="1" applyFont="1" applyFill="1" applyBorder="1" applyAlignment="1" applyProtection="1">
      <alignment horizontal="center" vertical="top" wrapText="1"/>
      <protection locked="0"/>
    </xf>
    <xf numFmtId="16" fontId="24" fillId="0" borderId="3" xfId="1" applyNumberFormat="1" applyFont="1" applyBorder="1" applyAlignment="1" applyProtection="1"/>
    <xf numFmtId="0" fontId="24" fillId="0" borderId="3" xfId="1" applyFont="1" applyBorder="1" applyAlignment="1" applyProtection="1">
      <alignment horizontal="center"/>
    </xf>
    <xf numFmtId="164" fontId="21" fillId="0" borderId="3" xfId="2" applyNumberFormat="1" applyFont="1" applyFill="1" applyBorder="1" applyAlignment="1" applyProtection="1">
      <alignment horizontal="center" vertical="top" wrapText="1"/>
    </xf>
    <xf numFmtId="49" fontId="24" fillId="0" borderId="0" xfId="0" applyNumberFormat="1" applyFont="1" applyFill="1" applyBorder="1" applyAlignment="1" applyProtection="1">
      <alignment horizontal="left"/>
    </xf>
    <xf numFmtId="0" fontId="17" fillId="0" borderId="0" xfId="0" applyFont="1" applyProtection="1"/>
    <xf numFmtId="0" fontId="17" fillId="0" borderId="14" xfId="0" applyFont="1" applyBorder="1" applyAlignment="1" applyProtection="1">
      <alignment horizontal="center" vertical="center"/>
    </xf>
    <xf numFmtId="0" fontId="17" fillId="0" borderId="17" xfId="0" applyFont="1" applyBorder="1" applyAlignment="1" applyProtection="1">
      <alignment horizontal="center" vertical="center"/>
    </xf>
    <xf numFmtId="0" fontId="24" fillId="3" borderId="0" xfId="0" applyFont="1" applyFill="1" applyProtection="1"/>
    <xf numFmtId="0" fontId="24" fillId="3" borderId="0" xfId="0" applyFont="1" applyFill="1" applyAlignment="1" applyProtection="1">
      <alignment horizontal="center" vertical="center"/>
    </xf>
    <xf numFmtId="0" fontId="24" fillId="0" borderId="0" xfId="0" applyFont="1" applyAlignment="1" applyProtection="1">
      <alignment horizontal="center" vertical="center" wrapText="1"/>
    </xf>
    <xf numFmtId="0" fontId="24" fillId="0" borderId="0" xfId="0" applyFont="1" applyAlignment="1" applyProtection="1">
      <alignment horizontal="left" vertical="center" wrapText="1"/>
    </xf>
    <xf numFmtId="0" fontId="24" fillId="3" borderId="0" xfId="0" applyFont="1" applyFill="1" applyAlignment="1" applyProtection="1">
      <alignment horizontal="center"/>
    </xf>
    <xf numFmtId="164" fontId="21" fillId="0" borderId="3" xfId="0" applyNumberFormat="1" applyFont="1" applyBorder="1" applyAlignment="1" applyProtection="1">
      <alignment horizontal="center"/>
    </xf>
    <xf numFmtId="2" fontId="19" fillId="0" borderId="3" xfId="0" applyNumberFormat="1" applyFont="1" applyBorder="1" applyAlignment="1" applyProtection="1">
      <alignment horizontal="left"/>
    </xf>
    <xf numFmtId="2" fontId="19" fillId="0" borderId="3" xfId="0" applyNumberFormat="1" applyFont="1" applyBorder="1" applyAlignment="1" applyProtection="1">
      <alignment horizontal="center"/>
    </xf>
    <xf numFmtId="165" fontId="21" fillId="4" borderId="3" xfId="0" applyNumberFormat="1" applyFont="1" applyFill="1" applyBorder="1" applyAlignment="1" applyProtection="1">
      <alignment horizontal="center"/>
    </xf>
    <xf numFmtId="164" fontId="21" fillId="0" borderId="22" xfId="0" applyNumberFormat="1" applyFont="1" applyBorder="1" applyAlignment="1" applyProtection="1">
      <alignment horizontal="center"/>
    </xf>
    <xf numFmtId="0" fontId="21" fillId="0" borderId="3" xfId="0" applyFont="1" applyBorder="1" applyAlignment="1" applyProtection="1">
      <alignment horizontal="center"/>
    </xf>
    <xf numFmtId="0" fontId="19" fillId="0" borderId="23" xfId="0" applyFont="1" applyBorder="1" applyAlignment="1" applyProtection="1">
      <alignment horizontal="center"/>
    </xf>
    <xf numFmtId="165" fontId="21" fillId="4" borderId="24" xfId="0" applyNumberFormat="1" applyFont="1" applyFill="1" applyBorder="1" applyAlignment="1" applyProtection="1">
      <alignment horizontal="center"/>
    </xf>
    <xf numFmtId="0" fontId="19" fillId="0" borderId="3" xfId="0" applyFont="1" applyBorder="1" applyAlignment="1" applyProtection="1">
      <alignment horizontal="left"/>
    </xf>
    <xf numFmtId="165" fontId="21" fillId="3" borderId="3" xfId="0" applyNumberFormat="1" applyFont="1" applyFill="1" applyBorder="1" applyAlignment="1" applyProtection="1">
      <alignment horizontal="center"/>
    </xf>
    <xf numFmtId="2" fontId="19" fillId="0" borderId="7" xfId="0" applyNumberFormat="1" applyFont="1" applyBorder="1" applyAlignment="1" applyProtection="1">
      <alignment horizontal="left"/>
    </xf>
    <xf numFmtId="0" fontId="24" fillId="0" borderId="15"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24" fillId="0" borderId="19" xfId="0" applyFont="1" applyBorder="1" applyAlignment="1" applyProtection="1">
      <alignment horizontal="center" vertical="center"/>
      <protection locked="0"/>
    </xf>
    <xf numFmtId="0" fontId="24" fillId="0" borderId="0" xfId="0" applyFont="1" applyAlignment="1" applyProtection="1">
      <alignment horizontal="center" vertical="center"/>
      <protection locked="0"/>
    </xf>
    <xf numFmtId="0" fontId="20" fillId="0" borderId="0" xfId="0" applyFont="1" applyBorder="1" applyAlignment="1" applyProtection="1">
      <alignment horizontal="right" vertical="center"/>
    </xf>
    <xf numFmtId="0" fontId="21" fillId="0" borderId="0" xfId="0" applyFont="1" applyBorder="1" applyAlignment="1" applyProtection="1">
      <alignment horizontal="left" vertical="center"/>
    </xf>
    <xf numFmtId="0" fontId="23" fillId="0" borderId="0" xfId="0" applyFont="1" applyAlignment="1" applyProtection="1">
      <alignment horizontal="right"/>
    </xf>
    <xf numFmtId="0" fontId="23" fillId="0" borderId="0" xfId="0" applyFont="1" applyAlignment="1" applyProtection="1">
      <alignment horizontal="center"/>
    </xf>
    <xf numFmtId="0" fontId="24" fillId="0" borderId="3" xfId="0" applyFont="1" applyBorder="1" applyProtection="1"/>
    <xf numFmtId="0" fontId="20" fillId="0" borderId="3" xfId="0" applyFont="1" applyBorder="1" applyAlignment="1" applyProtection="1">
      <alignment horizontal="center" vertical="center"/>
    </xf>
    <xf numFmtId="0" fontId="20" fillId="0" borderId="3" xfId="0" applyFont="1" applyBorder="1" applyAlignment="1" applyProtection="1">
      <alignment horizontal="center" vertical="center" textRotation="90"/>
    </xf>
    <xf numFmtId="0" fontId="21" fillId="0" borderId="3" xfId="0" applyFont="1" applyFill="1" applyBorder="1" applyAlignment="1" applyProtection="1">
      <alignment horizontal="center" vertical="center"/>
    </xf>
    <xf numFmtId="2" fontId="19" fillId="0" borderId="7" xfId="0" applyNumberFormat="1" applyFont="1" applyBorder="1" applyAlignment="1" applyProtection="1">
      <alignment horizontal="left" vertical="center"/>
    </xf>
    <xf numFmtId="0" fontId="24" fillId="0" borderId="3" xfId="0" applyFont="1" applyFill="1" applyBorder="1" applyAlignment="1" applyProtection="1">
      <alignment horizontal="center" vertical="center"/>
    </xf>
    <xf numFmtId="0" fontId="24" fillId="0" borderId="32" xfId="0" applyFont="1" applyFill="1" applyBorder="1" applyAlignment="1" applyProtection="1">
      <alignment horizontal="center" vertical="center"/>
    </xf>
    <xf numFmtId="0" fontId="18" fillId="0" borderId="0" xfId="0" applyFont="1" applyAlignment="1" applyProtection="1">
      <alignment horizontal="left"/>
    </xf>
    <xf numFmtId="0" fontId="18" fillId="0" borderId="0" xfId="0" applyFont="1" applyAlignment="1" applyProtection="1">
      <alignment horizontal="left" vertical="center"/>
    </xf>
    <xf numFmtId="0" fontId="24" fillId="0" borderId="3" xfId="0" applyFont="1" applyFill="1" applyBorder="1" applyAlignment="1" applyProtection="1">
      <alignment horizontal="left" vertical="center" wrapText="1"/>
    </xf>
    <xf numFmtId="0" fontId="21" fillId="0" borderId="3" xfId="0" applyFont="1" applyFill="1" applyBorder="1" applyAlignment="1" applyProtection="1">
      <alignment vertical="center"/>
    </xf>
    <xf numFmtId="0" fontId="21" fillId="0" borderId="6" xfId="0" applyFont="1" applyBorder="1" applyAlignment="1" applyProtection="1">
      <alignment vertical="center"/>
    </xf>
    <xf numFmtId="0" fontId="17" fillId="0" borderId="3" xfId="0" applyFont="1" applyBorder="1" applyAlignment="1" applyProtection="1">
      <alignment horizontal="center" vertical="center" wrapText="1"/>
    </xf>
    <xf numFmtId="0" fontId="21" fillId="0" borderId="22" xfId="0" applyFont="1" applyFill="1" applyBorder="1" applyAlignment="1" applyProtection="1">
      <alignment horizontal="left"/>
    </xf>
    <xf numFmtId="0" fontId="21" fillId="0" borderId="4" xfId="0" applyFont="1" applyFill="1" applyBorder="1" applyAlignment="1" applyProtection="1">
      <alignment horizontal="left"/>
    </xf>
    <xf numFmtId="0" fontId="9" fillId="0" borderId="0" xfId="1" applyFont="1" applyFill="1" applyBorder="1" applyAlignment="1" applyProtection="1"/>
    <xf numFmtId="0" fontId="7" fillId="0" borderId="0" xfId="0" applyFont="1" applyFill="1" applyBorder="1" applyAlignment="1" applyProtection="1"/>
    <xf numFmtId="0" fontId="24" fillId="0" borderId="3" xfId="0" applyFont="1" applyBorder="1" applyAlignment="1" applyProtection="1">
      <alignment vertical="center"/>
    </xf>
    <xf numFmtId="0" fontId="4" fillId="0" borderId="0" xfId="0" applyFont="1" applyBorder="1" applyAlignment="1" applyProtection="1">
      <alignment wrapText="1"/>
    </xf>
    <xf numFmtId="0" fontId="18" fillId="0" borderId="0" xfId="0" applyFont="1" applyAlignment="1" applyProtection="1">
      <alignment horizontal="left" wrapText="1"/>
    </xf>
    <xf numFmtId="49" fontId="19" fillId="0" borderId="0" xfId="0" applyNumberFormat="1" applyFont="1" applyAlignment="1" applyProtection="1"/>
    <xf numFmtId="0" fontId="18" fillId="0" borderId="0" xfId="0" applyFont="1" applyAlignment="1" applyProtection="1"/>
    <xf numFmtId="49" fontId="18" fillId="0" borderId="0" xfId="0" applyNumberFormat="1" applyFont="1" applyAlignment="1" applyProtection="1">
      <alignment horizontal="justify"/>
    </xf>
    <xf numFmtId="49" fontId="18" fillId="0" borderId="0" xfId="0" applyNumberFormat="1" applyFont="1" applyAlignment="1" applyProtection="1"/>
    <xf numFmtId="49" fontId="18" fillId="0" borderId="0" xfId="0" applyNumberFormat="1" applyFont="1" applyAlignment="1" applyProtection="1">
      <alignment vertical="top" wrapText="1"/>
    </xf>
    <xf numFmtId="49" fontId="22" fillId="0" borderId="0" xfId="0" applyNumberFormat="1" applyFont="1" applyAlignment="1" applyProtection="1">
      <alignment vertical="top" wrapText="1"/>
    </xf>
    <xf numFmtId="0" fontId="24" fillId="0" borderId="6" xfId="0" applyFont="1" applyBorder="1" applyAlignment="1" applyProtection="1">
      <alignment horizontal="left" vertical="center"/>
    </xf>
    <xf numFmtId="0" fontId="24" fillId="0" borderId="20" xfId="0" applyFont="1" applyBorder="1" applyAlignment="1" applyProtection="1">
      <alignment horizontal="left" vertical="center"/>
    </xf>
    <xf numFmtId="0" fontId="24" fillId="0" borderId="7" xfId="0" applyFont="1" applyBorder="1" applyAlignment="1" applyProtection="1">
      <alignment horizontal="left" vertical="center"/>
    </xf>
    <xf numFmtId="0" fontId="25" fillId="8" borderId="3" xfId="1" applyFont="1" applyFill="1" applyBorder="1" applyAlignment="1" applyProtection="1">
      <alignment vertical="center"/>
    </xf>
    <xf numFmtId="0" fontId="26" fillId="8" borderId="3" xfId="0" applyFont="1" applyFill="1" applyBorder="1" applyAlignment="1" applyProtection="1">
      <alignment vertical="center"/>
    </xf>
    <xf numFmtId="0" fontId="20" fillId="0" borderId="3" xfId="0" applyFont="1" applyBorder="1" applyAlignment="1" applyProtection="1">
      <alignment horizontal="right" vertical="center"/>
    </xf>
    <xf numFmtId="0" fontId="21" fillId="0" borderId="3" xfId="0" applyFont="1" applyFill="1" applyBorder="1" applyAlignment="1" applyProtection="1">
      <alignment wrapText="1"/>
    </xf>
    <xf numFmtId="0" fontId="24" fillId="0" borderId="3" xfId="0" applyFont="1" applyBorder="1" applyAlignment="1" applyProtection="1">
      <alignment wrapText="1"/>
    </xf>
    <xf numFmtId="0" fontId="24" fillId="0" borderId="3" xfId="0" applyFont="1" applyBorder="1" applyAlignment="1" applyProtection="1"/>
    <xf numFmtId="0" fontId="20" fillId="0" borderId="6" xfId="0" applyFont="1" applyBorder="1" applyAlignment="1" applyProtection="1">
      <alignment horizontal="right" vertical="center"/>
    </xf>
    <xf numFmtId="0" fontId="20" fillId="0" borderId="20" xfId="0" applyFont="1" applyBorder="1" applyAlignment="1" applyProtection="1">
      <alignment horizontal="right" vertical="center"/>
    </xf>
    <xf numFmtId="0" fontId="20" fillId="0" borderId="7" xfId="0" applyFont="1" applyBorder="1" applyAlignment="1" applyProtection="1">
      <alignment horizontal="right" vertical="center"/>
    </xf>
    <xf numFmtId="0" fontId="27" fillId="0" borderId="0" xfId="0" applyFont="1" applyAlignment="1" applyProtection="1">
      <alignment horizontal="center" wrapText="1"/>
    </xf>
    <xf numFmtId="0" fontId="17" fillId="0" borderId="25" xfId="0" applyFont="1" applyBorder="1" applyAlignment="1" applyProtection="1">
      <alignment horizontal="center" vertical="center" wrapText="1"/>
    </xf>
    <xf numFmtId="0" fontId="17" fillId="0" borderId="26" xfId="0" applyFont="1" applyBorder="1" applyAlignment="1" applyProtection="1">
      <alignment horizontal="center" vertical="center" wrapText="1"/>
    </xf>
    <xf numFmtId="49" fontId="21" fillId="0" borderId="3" xfId="0" applyNumberFormat="1" applyFont="1" applyFill="1" applyBorder="1" applyAlignment="1" applyProtection="1">
      <alignment vertical="center"/>
    </xf>
    <xf numFmtId="49" fontId="21" fillId="0" borderId="6" xfId="0" applyNumberFormat="1" applyFont="1" applyFill="1" applyBorder="1" applyAlignment="1" applyProtection="1">
      <alignment horizontal="left" vertical="center"/>
    </xf>
    <xf numFmtId="49" fontId="21" fillId="0" borderId="20" xfId="0" applyNumberFormat="1" applyFont="1" applyFill="1" applyBorder="1" applyAlignment="1" applyProtection="1">
      <alignment horizontal="left" vertical="center"/>
    </xf>
    <xf numFmtId="49" fontId="21" fillId="0" borderId="7" xfId="0" applyNumberFormat="1" applyFont="1" applyFill="1" applyBorder="1" applyAlignment="1" applyProtection="1">
      <alignment horizontal="left" vertical="center"/>
    </xf>
    <xf numFmtId="49" fontId="21" fillId="0" borderId="0" xfId="0" applyNumberFormat="1" applyFont="1" applyFill="1" applyBorder="1" applyAlignment="1" applyProtection="1">
      <alignment horizontal="left"/>
    </xf>
    <xf numFmtId="49" fontId="20" fillId="0" borderId="3" xfId="0" applyNumberFormat="1" applyFont="1" applyFill="1" applyBorder="1" applyAlignment="1" applyProtection="1">
      <alignment horizontal="left" vertical="center"/>
    </xf>
    <xf numFmtId="0" fontId="18" fillId="0" borderId="0" xfId="0" applyFont="1" applyAlignment="1" applyProtection="1">
      <alignment horizontal="left" vertical="center" wrapText="1"/>
    </xf>
    <xf numFmtId="0" fontId="27" fillId="0" borderId="0" xfId="0" applyFont="1" applyAlignment="1" applyProtection="1">
      <alignment horizontal="center" vertical="center" wrapText="1"/>
    </xf>
    <xf numFmtId="0" fontId="24" fillId="2" borderId="6" xfId="0" applyFont="1" applyFill="1" applyBorder="1" applyAlignment="1" applyProtection="1">
      <alignment horizontal="left" vertical="top" wrapText="1"/>
    </xf>
    <xf numFmtId="0" fontId="24" fillId="2" borderId="20" xfId="0" applyFont="1" applyFill="1" applyBorder="1" applyAlignment="1" applyProtection="1">
      <alignment horizontal="left" vertical="top" wrapText="1"/>
    </xf>
    <xf numFmtId="0" fontId="24" fillId="2" borderId="7" xfId="0" applyFont="1" applyFill="1" applyBorder="1" applyAlignment="1" applyProtection="1">
      <alignment horizontal="left" vertical="top" wrapText="1"/>
    </xf>
    <xf numFmtId="0" fontId="24" fillId="2" borderId="3" xfId="0" applyFont="1" applyFill="1" applyBorder="1" applyAlignment="1" applyProtection="1">
      <alignment horizontal="left" vertical="top" wrapText="1"/>
    </xf>
    <xf numFmtId="0" fontId="24" fillId="2" borderId="0" xfId="0" applyFont="1" applyFill="1" applyBorder="1" applyAlignment="1" applyProtection="1">
      <alignment horizontal="left" vertical="top" wrapText="1"/>
    </xf>
    <xf numFmtId="0" fontId="25" fillId="8" borderId="6" xfId="1" applyFont="1" applyFill="1" applyBorder="1" applyAlignment="1" applyProtection="1">
      <alignment vertical="center"/>
    </xf>
    <xf numFmtId="0" fontId="25" fillId="8" borderId="20" xfId="1" applyFont="1" applyFill="1" applyBorder="1" applyAlignment="1" applyProtection="1">
      <alignment vertical="center"/>
    </xf>
    <xf numFmtId="0" fontId="25" fillId="8" borderId="7" xfId="1" applyFont="1" applyFill="1" applyBorder="1" applyAlignment="1" applyProtection="1">
      <alignment vertical="center"/>
    </xf>
    <xf numFmtId="0" fontId="27" fillId="0" borderId="0" xfId="0" applyFont="1" applyAlignment="1" applyProtection="1">
      <alignment horizontal="center" vertical="center"/>
    </xf>
    <xf numFmtId="0" fontId="24" fillId="0" borderId="20" xfId="0" applyFont="1" applyBorder="1" applyProtection="1"/>
    <xf numFmtId="0" fontId="24" fillId="0" borderId="7" xfId="0" applyFont="1" applyBorder="1" applyProtection="1"/>
    <xf numFmtId="0" fontId="31" fillId="8" borderId="20" xfId="0" applyFont="1" applyFill="1" applyBorder="1" applyAlignment="1" applyProtection="1">
      <alignment vertical="center"/>
    </xf>
    <xf numFmtId="0" fontId="31" fillId="8" borderId="7" xfId="0" applyFont="1" applyFill="1" applyBorder="1" applyAlignment="1" applyProtection="1">
      <alignment vertical="center"/>
    </xf>
    <xf numFmtId="0" fontId="24" fillId="0" borderId="3" xfId="0" applyFont="1" applyBorder="1" applyAlignment="1" applyProtection="1">
      <alignment horizontal="left"/>
    </xf>
    <xf numFmtId="0" fontId="24" fillId="0" borderId="6" xfId="0" applyFont="1" applyBorder="1" applyAlignment="1" applyProtection="1">
      <alignment horizontal="left" wrapText="1"/>
    </xf>
    <xf numFmtId="0" fontId="24" fillId="0" borderId="20" xfId="0" applyFont="1" applyBorder="1" applyAlignment="1" applyProtection="1">
      <alignment wrapText="1"/>
    </xf>
    <xf numFmtId="0" fontId="24" fillId="0" borderId="7" xfId="0" applyFont="1" applyBorder="1" applyAlignment="1" applyProtection="1">
      <alignment wrapText="1"/>
    </xf>
    <xf numFmtId="0" fontId="27" fillId="0" borderId="0" xfId="0" applyFont="1" applyAlignment="1" applyProtection="1">
      <alignment horizontal="center"/>
    </xf>
    <xf numFmtId="0" fontId="24" fillId="0" borderId="6" xfId="0" applyFont="1" applyFill="1" applyBorder="1" applyAlignment="1" applyProtection="1">
      <alignment horizontal="left" vertical="top" wrapText="1"/>
    </xf>
    <xf numFmtId="0" fontId="24" fillId="0" borderId="20" xfId="0" applyFont="1" applyFill="1" applyBorder="1" applyAlignment="1" applyProtection="1">
      <alignment horizontal="left" vertical="top" wrapText="1"/>
    </xf>
    <xf numFmtId="0" fontId="24" fillId="0" borderId="7" xfId="0" applyFont="1" applyFill="1" applyBorder="1" applyAlignment="1" applyProtection="1">
      <alignment horizontal="left" vertical="top" wrapText="1"/>
    </xf>
    <xf numFmtId="0" fontId="24" fillId="0" borderId="27" xfId="0" applyFont="1" applyFill="1" applyBorder="1" applyAlignment="1" applyProtection="1">
      <alignment horizontal="center" vertical="top" wrapText="1"/>
    </xf>
    <xf numFmtId="0" fontId="24" fillId="0" borderId="28" xfId="0" applyFont="1" applyFill="1" applyBorder="1" applyAlignment="1" applyProtection="1">
      <alignment horizontal="center" vertical="top" wrapText="1"/>
    </xf>
    <xf numFmtId="0" fontId="24" fillId="0" borderId="22" xfId="0" applyFont="1" applyFill="1" applyBorder="1" applyAlignment="1" applyProtection="1">
      <alignment horizontal="center" vertical="top" wrapText="1"/>
    </xf>
    <xf numFmtId="0" fontId="24" fillId="0" borderId="29" xfId="0" applyFont="1" applyFill="1" applyBorder="1" applyAlignment="1" applyProtection="1">
      <alignment horizontal="center" vertical="top" wrapText="1"/>
    </xf>
    <xf numFmtId="0" fontId="24" fillId="0" borderId="3" xfId="0" applyFont="1" applyFill="1" applyBorder="1" applyAlignment="1" applyProtection="1">
      <alignment horizontal="left" vertical="center" wrapText="1"/>
    </xf>
    <xf numFmtId="1" fontId="20" fillId="0" borderId="6" xfId="0" applyNumberFormat="1" applyFont="1" applyBorder="1" applyAlignment="1" applyProtection="1">
      <alignment horizontal="right" vertical="center"/>
    </xf>
    <xf numFmtId="1" fontId="20" fillId="0" borderId="20" xfId="0" applyNumberFormat="1" applyFont="1" applyBorder="1" applyAlignment="1" applyProtection="1">
      <alignment horizontal="right" vertical="center"/>
    </xf>
    <xf numFmtId="1" fontId="20" fillId="0" borderId="7" xfId="0" applyNumberFormat="1" applyFont="1" applyBorder="1" applyAlignment="1" applyProtection="1">
      <alignment horizontal="right" vertical="center"/>
    </xf>
    <xf numFmtId="0" fontId="24" fillId="0" borderId="6" xfId="0" applyFont="1" applyFill="1" applyBorder="1" applyAlignment="1" applyProtection="1">
      <alignment horizontal="left" vertical="center" wrapText="1"/>
    </xf>
    <xf numFmtId="0" fontId="24" fillId="0" borderId="20" xfId="0" applyFont="1" applyFill="1" applyBorder="1" applyAlignment="1" applyProtection="1">
      <alignment horizontal="left" vertical="center" wrapText="1"/>
    </xf>
    <xf numFmtId="0" fontId="24" fillId="0" borderId="7" xfId="0" applyFont="1" applyFill="1" applyBorder="1" applyAlignment="1" applyProtection="1">
      <alignment horizontal="left" vertical="center" wrapText="1"/>
    </xf>
    <xf numFmtId="0" fontId="24" fillId="0" borderId="3" xfId="0" applyFont="1" applyFill="1" applyBorder="1" applyAlignment="1" applyProtection="1">
      <alignment horizontal="left" vertical="top" wrapText="1"/>
    </xf>
    <xf numFmtId="0" fontId="21" fillId="0" borderId="3" xfId="0" applyFont="1" applyFill="1" applyBorder="1" applyAlignment="1" applyProtection="1">
      <alignment vertical="center"/>
    </xf>
    <xf numFmtId="0" fontId="26" fillId="8" borderId="20" xfId="0" applyFont="1" applyFill="1" applyBorder="1" applyAlignment="1" applyProtection="1">
      <alignment vertical="center"/>
    </xf>
    <xf numFmtId="0" fontId="26" fillId="8" borderId="7" xfId="0" applyFont="1" applyFill="1" applyBorder="1" applyAlignment="1" applyProtection="1">
      <alignment vertical="center"/>
    </xf>
    <xf numFmtId="0" fontId="21" fillId="0" borderId="6" xfId="0" applyFont="1" applyBorder="1" applyAlignment="1" applyProtection="1">
      <alignment vertical="center"/>
    </xf>
    <xf numFmtId="0" fontId="21" fillId="0" borderId="20" xfId="0" applyFont="1" applyBorder="1" applyAlignment="1" applyProtection="1">
      <alignment vertical="center"/>
    </xf>
    <xf numFmtId="0" fontId="21" fillId="0" borderId="7" xfId="0" applyFont="1" applyBorder="1" applyAlignment="1" applyProtection="1">
      <alignment vertical="center"/>
    </xf>
    <xf numFmtId="0" fontId="20" fillId="0" borderId="6" xfId="0" applyFont="1" applyBorder="1" applyAlignment="1" applyProtection="1">
      <alignment horizontal="center" vertical="center"/>
    </xf>
    <xf numFmtId="0" fontId="20" fillId="0" borderId="20" xfId="0" applyFont="1" applyBorder="1" applyAlignment="1" applyProtection="1">
      <alignment horizontal="center" vertical="center"/>
    </xf>
    <xf numFmtId="0" fontId="20" fillId="0" borderId="7" xfId="0" applyFont="1" applyBorder="1" applyAlignment="1" applyProtection="1">
      <alignment horizontal="center" vertical="center"/>
    </xf>
    <xf numFmtId="0" fontId="25" fillId="8" borderId="6" xfId="1" applyFont="1" applyFill="1" applyBorder="1" applyAlignment="1" applyProtection="1"/>
    <xf numFmtId="0" fontId="25" fillId="8" borderId="20" xfId="0" applyFont="1" applyFill="1" applyBorder="1" applyAlignment="1" applyProtection="1"/>
    <xf numFmtId="0" fontId="31" fillId="8" borderId="7" xfId="0" applyFont="1" applyFill="1" applyBorder="1" applyAlignment="1" applyProtection="1"/>
    <xf numFmtId="0" fontId="38" fillId="0" borderId="3" xfId="0" applyFont="1" applyBorder="1" applyAlignment="1" applyProtection="1">
      <alignment horizontal="left"/>
    </xf>
    <xf numFmtId="0" fontId="21" fillId="0" borderId="22" xfId="0" applyFont="1" applyFill="1" applyBorder="1" applyAlignment="1" applyProtection="1">
      <alignment horizontal="left"/>
    </xf>
    <xf numFmtId="0" fontId="21" fillId="0" borderId="4" xfId="0" applyFont="1" applyFill="1" applyBorder="1" applyAlignment="1" applyProtection="1">
      <alignment horizontal="left"/>
    </xf>
    <xf numFmtId="0" fontId="17" fillId="0" borderId="3" xfId="0" applyFont="1" applyBorder="1" applyAlignment="1" applyProtection="1">
      <alignment horizontal="center" vertical="center" wrapText="1"/>
    </xf>
    <xf numFmtId="0" fontId="24" fillId="0" borderId="3" xfId="0" applyFont="1" applyBorder="1" applyAlignment="1" applyProtection="1">
      <alignment horizontal="left" wrapText="1"/>
    </xf>
    <xf numFmtId="0" fontId="38" fillId="0" borderId="6" xfId="0" applyFont="1" applyBorder="1" applyAlignment="1" applyProtection="1">
      <alignment horizontal="left"/>
    </xf>
    <xf numFmtId="0" fontId="38" fillId="0" borderId="20" xfId="0" applyFont="1" applyBorder="1" applyAlignment="1" applyProtection="1">
      <alignment horizontal="left"/>
    </xf>
    <xf numFmtId="0" fontId="38" fillId="0" borderId="7" xfId="0" applyFont="1" applyBorder="1" applyAlignment="1" applyProtection="1">
      <alignment horizontal="left"/>
    </xf>
    <xf numFmtId="0" fontId="25" fillId="8" borderId="6" xfId="1" applyFont="1" applyFill="1" applyBorder="1" applyAlignment="1" applyProtection="1">
      <alignment horizontal="left" vertical="center"/>
    </xf>
    <xf numFmtId="0" fontId="25" fillId="8" borderId="20" xfId="1" applyFont="1" applyFill="1" applyBorder="1" applyAlignment="1" applyProtection="1">
      <alignment horizontal="left" vertical="center"/>
    </xf>
    <xf numFmtId="0" fontId="25" fillId="8" borderId="7" xfId="1" applyFont="1" applyFill="1" applyBorder="1" applyAlignment="1" applyProtection="1">
      <alignment horizontal="left" vertical="center"/>
    </xf>
    <xf numFmtId="0" fontId="24" fillId="0" borderId="6" xfId="0" applyFont="1" applyBorder="1" applyAlignment="1" applyProtection="1">
      <alignment horizontal="left" vertical="center" wrapText="1"/>
    </xf>
    <xf numFmtId="0" fontId="24" fillId="0" borderId="20" xfId="0" applyFont="1" applyBorder="1" applyAlignment="1" applyProtection="1">
      <alignment horizontal="left" vertical="center" wrapText="1"/>
    </xf>
    <xf numFmtId="0" fontId="24" fillId="0" borderId="7" xfId="0" applyFont="1" applyBorder="1" applyAlignment="1" applyProtection="1">
      <alignment horizontal="left" vertical="center" wrapText="1"/>
    </xf>
    <xf numFmtId="0" fontId="21" fillId="0" borderId="6"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7" xfId="0" applyFont="1" applyFill="1" applyBorder="1" applyAlignment="1" applyProtection="1">
      <alignment horizontal="left" vertical="center"/>
    </xf>
    <xf numFmtId="0" fontId="9" fillId="0" borderId="0" xfId="1" applyFont="1" applyFill="1" applyBorder="1" applyAlignment="1" applyProtection="1"/>
    <xf numFmtId="0" fontId="7" fillId="0" borderId="0" xfId="0" applyFont="1" applyFill="1" applyBorder="1" applyAlignment="1" applyProtection="1"/>
    <xf numFmtId="0" fontId="24" fillId="0" borderId="3" xfId="0" applyFont="1" applyBorder="1" applyAlignment="1" applyProtection="1">
      <alignment vertical="center" wrapText="1"/>
    </xf>
    <xf numFmtId="0" fontId="24" fillId="0" borderId="3" xfId="0" applyFont="1" applyBorder="1" applyAlignment="1" applyProtection="1">
      <alignment vertical="center"/>
    </xf>
    <xf numFmtId="0" fontId="24" fillId="0" borderId="3" xfId="0" applyFont="1" applyBorder="1" applyAlignment="1" applyProtection="1">
      <alignment horizontal="left" vertical="center" wrapText="1"/>
    </xf>
    <xf numFmtId="0" fontId="4" fillId="0" borderId="0" xfId="0" applyFont="1" applyBorder="1" applyAlignment="1" applyProtection="1">
      <alignment wrapText="1"/>
    </xf>
    <xf numFmtId="0" fontId="0" fillId="0" borderId="0" xfId="0" applyBorder="1" applyAlignment="1" applyProtection="1">
      <alignment wrapText="1"/>
    </xf>
    <xf numFmtId="0" fontId="24" fillId="0" borderId="0" xfId="0" applyFont="1" applyBorder="1" applyAlignment="1" applyProtection="1">
      <alignment horizontal="left"/>
    </xf>
    <xf numFmtId="49" fontId="24" fillId="0" borderId="27" xfId="0" applyNumberFormat="1" applyFont="1" applyFill="1" applyBorder="1" applyAlignment="1" applyProtection="1">
      <alignment horizontal="left" vertical="top" wrapText="1"/>
    </xf>
    <xf numFmtId="49" fontId="24" fillId="0" borderId="0" xfId="0" applyNumberFormat="1" applyFont="1" applyFill="1" applyBorder="1" applyAlignment="1" applyProtection="1">
      <alignment horizontal="left" vertical="top" wrapText="1"/>
    </xf>
    <xf numFmtId="49" fontId="24" fillId="0" borderId="28" xfId="0" applyNumberFormat="1" applyFont="1" applyFill="1" applyBorder="1" applyAlignment="1" applyProtection="1">
      <alignment horizontal="left" vertical="top" wrapText="1"/>
    </xf>
    <xf numFmtId="49" fontId="24" fillId="0" borderId="22" xfId="0" applyNumberFormat="1" applyFont="1" applyFill="1" applyBorder="1" applyAlignment="1" applyProtection="1">
      <alignment horizontal="left"/>
    </xf>
    <xf numFmtId="49" fontId="24" fillId="0" borderId="4" xfId="0" applyNumberFormat="1" applyFont="1" applyFill="1" applyBorder="1" applyAlignment="1" applyProtection="1">
      <alignment horizontal="left"/>
    </xf>
    <xf numFmtId="49" fontId="24" fillId="0" borderId="29" xfId="0" applyNumberFormat="1" applyFont="1" applyFill="1" applyBorder="1" applyAlignment="1" applyProtection="1">
      <alignment horizontal="left"/>
    </xf>
    <xf numFmtId="0" fontId="25" fillId="8" borderId="20" xfId="1" applyFont="1" applyFill="1" applyBorder="1" applyAlignment="1" applyProtection="1"/>
    <xf numFmtId="0" fontId="31" fillId="8" borderId="20" xfId="0" applyFont="1" applyFill="1" applyBorder="1" applyAlignment="1" applyProtection="1"/>
    <xf numFmtId="0" fontId="24" fillId="2" borderId="22" xfId="0" applyFont="1" applyFill="1" applyBorder="1" applyAlignment="1" applyProtection="1">
      <alignment horizontal="left" vertical="top" wrapText="1"/>
    </xf>
    <xf numFmtId="0" fontId="24" fillId="2" borderId="4" xfId="0" applyFont="1" applyFill="1" applyBorder="1" applyAlignment="1" applyProtection="1">
      <alignment horizontal="left" vertical="top" wrapText="1"/>
    </xf>
    <xf numFmtId="0" fontId="24" fillId="2" borderId="29" xfId="0" applyFont="1" applyFill="1" applyBorder="1" applyAlignment="1" applyProtection="1">
      <alignment horizontal="left" vertical="top" wrapText="1"/>
    </xf>
    <xf numFmtId="0" fontId="25" fillId="8" borderId="6" xfId="1" applyFont="1" applyFill="1" applyBorder="1" applyAlignment="1" applyProtection="1">
      <alignment horizontal="left"/>
    </xf>
    <xf numFmtId="0" fontId="25" fillId="8" borderId="20" xfId="1" applyFont="1" applyFill="1" applyBorder="1" applyAlignment="1" applyProtection="1">
      <alignment horizontal="left"/>
    </xf>
    <xf numFmtId="0" fontId="25" fillId="8" borderId="7" xfId="1" applyFont="1" applyFill="1" applyBorder="1" applyAlignment="1" applyProtection="1">
      <alignment horizontal="left"/>
    </xf>
    <xf numFmtId="0" fontId="20" fillId="0" borderId="6" xfId="0" applyFont="1" applyBorder="1" applyAlignment="1" applyProtection="1">
      <alignment horizontal="right"/>
    </xf>
    <xf numFmtId="0" fontId="20" fillId="0" borderId="20" xfId="0" applyFont="1" applyBorder="1" applyAlignment="1" applyProtection="1">
      <alignment horizontal="right"/>
    </xf>
    <xf numFmtId="0" fontId="20" fillId="0" borderId="7" xfId="0" applyFont="1" applyBorder="1" applyAlignment="1" applyProtection="1">
      <alignment horizontal="right"/>
    </xf>
    <xf numFmtId="0" fontId="24" fillId="2" borderId="24" xfId="0" applyFont="1" applyFill="1" applyBorder="1" applyAlignment="1" applyProtection="1">
      <alignment horizontal="left" vertical="top" wrapText="1"/>
    </xf>
    <xf numFmtId="0" fontId="24" fillId="2" borderId="30" xfId="0" applyFont="1" applyFill="1" applyBorder="1" applyAlignment="1" applyProtection="1">
      <alignment horizontal="left" vertical="top" wrapText="1"/>
    </xf>
    <xf numFmtId="0" fontId="24" fillId="2" borderId="31" xfId="0" applyFont="1" applyFill="1" applyBorder="1" applyAlignment="1" applyProtection="1">
      <alignment horizontal="left" vertical="top" wrapText="1"/>
    </xf>
    <xf numFmtId="0" fontId="24" fillId="0" borderId="24" xfId="0" applyFont="1" applyBorder="1" applyAlignment="1" applyProtection="1">
      <alignment horizontal="left" wrapText="1"/>
    </xf>
    <xf numFmtId="0" fontId="24" fillId="0" borderId="30" xfId="0" applyFont="1" applyBorder="1" applyAlignment="1" applyProtection="1">
      <alignment horizontal="left" wrapText="1"/>
    </xf>
    <xf numFmtId="0" fontId="24" fillId="0" borderId="31" xfId="0" applyFont="1" applyBorder="1" applyAlignment="1" applyProtection="1">
      <alignment horizontal="left" wrapText="1"/>
    </xf>
    <xf numFmtId="0" fontId="24" fillId="0" borderId="22" xfId="0" applyFont="1" applyBorder="1" applyAlignment="1" applyProtection="1">
      <alignment horizontal="left" wrapText="1"/>
    </xf>
    <xf numFmtId="0" fontId="24" fillId="0" borderId="4" xfId="0" applyFont="1" applyBorder="1" applyAlignment="1" applyProtection="1">
      <alignment horizontal="left" wrapText="1"/>
    </xf>
    <xf numFmtId="0" fontId="24" fillId="0" borderId="29" xfId="0" applyFont="1" applyBorder="1" applyAlignment="1" applyProtection="1">
      <alignment horizontal="left" wrapText="1"/>
    </xf>
    <xf numFmtId="0" fontId="24" fillId="0" borderId="24" xfId="0" applyFont="1" applyFill="1" applyBorder="1" applyAlignment="1" applyProtection="1">
      <alignment horizontal="left" vertical="top" wrapText="1"/>
    </xf>
    <xf numFmtId="0" fontId="24" fillId="0" borderId="30" xfId="0" applyFont="1" applyFill="1" applyBorder="1" applyAlignment="1" applyProtection="1">
      <alignment horizontal="left" vertical="top" wrapText="1"/>
    </xf>
    <xf numFmtId="0" fontId="24" fillId="0" borderId="31" xfId="0" applyFont="1" applyFill="1" applyBorder="1" applyAlignment="1" applyProtection="1">
      <alignment horizontal="left" vertical="top" wrapText="1"/>
    </xf>
    <xf numFmtId="0" fontId="1" fillId="0" borderId="0" xfId="0" applyFont="1" applyProtection="1"/>
    <xf numFmtId="0" fontId="1" fillId="0" borderId="0" xfId="0" applyFont="1" applyFill="1" applyBorder="1" applyAlignment="1" applyProtection="1">
      <alignment horizontal="center" vertical="center"/>
    </xf>
    <xf numFmtId="0" fontId="1" fillId="0" borderId="0" xfId="0" applyFont="1" applyFill="1" applyBorder="1" applyAlignment="1" applyProtection="1">
      <alignment horizontal="center" vertical="center" wrapText="1"/>
    </xf>
    <xf numFmtId="49" fontId="3" fillId="0" borderId="0" xfId="0" applyNumberFormat="1" applyFont="1" applyFill="1" applyBorder="1" applyAlignment="1" applyProtection="1">
      <alignment horizontal="center" vertical="center"/>
    </xf>
    <xf numFmtId="49" fontId="1" fillId="0" borderId="0" xfId="0" applyNumberFormat="1" applyFont="1" applyProtection="1"/>
    <xf numFmtId="4" fontId="3" fillId="0" borderId="0" xfId="0" applyNumberFormat="1" applyFont="1" applyProtection="1"/>
    <xf numFmtId="0" fontId="1" fillId="0" borderId="0" xfId="0" applyFont="1" applyBorder="1" applyProtection="1"/>
    <xf numFmtId="4" fontId="1" fillId="0" borderId="0" xfId="0" applyNumberFormat="1" applyFont="1" applyFill="1" applyBorder="1" applyAlignment="1" applyProtection="1">
      <alignment horizontal="center" vertical="center"/>
    </xf>
    <xf numFmtId="0" fontId="4" fillId="0" borderId="0" xfId="0" applyFont="1" applyBorder="1" applyAlignment="1" applyProtection="1">
      <alignment horizontal="justify"/>
    </xf>
    <xf numFmtId="0" fontId="5" fillId="0" borderId="0" xfId="0" applyFont="1" applyBorder="1" applyAlignment="1" applyProtection="1"/>
    <xf numFmtId="0" fontId="4" fillId="0" borderId="0" xfId="0" applyFont="1" applyBorder="1" applyAlignment="1" applyProtection="1">
      <alignment vertical="top" wrapText="1"/>
    </xf>
    <xf numFmtId="0" fontId="5" fillId="0" borderId="0" xfId="0" applyFont="1" applyBorder="1" applyAlignment="1" applyProtection="1">
      <alignment vertical="top" wrapText="1"/>
    </xf>
    <xf numFmtId="0" fontId="2" fillId="0" borderId="0" xfId="0" applyFont="1" applyBorder="1" applyAlignment="1" applyProtection="1">
      <alignment horizontal="justify"/>
    </xf>
    <xf numFmtId="0" fontId="2" fillId="0" borderId="0" xfId="0" applyFont="1" applyBorder="1" applyProtection="1"/>
    <xf numFmtId="0" fontId="6" fillId="0" borderId="0" xfId="0" applyFont="1" applyFill="1" applyBorder="1" applyAlignment="1" applyProtection="1">
      <alignment horizontal="center" vertical="center"/>
    </xf>
    <xf numFmtId="0" fontId="18" fillId="0" borderId="27" xfId="0" applyFont="1" applyBorder="1" applyAlignment="1" applyProtection="1">
      <alignment horizontal="left"/>
      <protection locked="0"/>
    </xf>
    <xf numFmtId="0" fontId="18" fillId="0" borderId="0" xfId="0" applyFont="1" applyBorder="1" applyAlignment="1" applyProtection="1">
      <alignment horizontal="left"/>
      <protection locked="0"/>
    </xf>
    <xf numFmtId="0" fontId="18" fillId="0" borderId="0" xfId="0" applyFont="1" applyAlignment="1" applyProtection="1">
      <alignment horizontal="left"/>
      <protection locked="0"/>
    </xf>
    <xf numFmtId="0" fontId="20" fillId="0" borderId="4" xfId="0" applyFont="1" applyBorder="1" applyAlignment="1" applyProtection="1">
      <alignment horizontal="justify"/>
      <protection locked="0"/>
    </xf>
    <xf numFmtId="0" fontId="20" fillId="0" borderId="3" xfId="0" applyFont="1" applyBorder="1" applyAlignment="1" applyProtection="1">
      <alignment textRotation="90"/>
    </xf>
    <xf numFmtId="0" fontId="3" fillId="0" borderId="3" xfId="0" applyFont="1" applyBorder="1" applyProtection="1"/>
    <xf numFmtId="0" fontId="14" fillId="0" borderId="0" xfId="0" applyFont="1" applyBorder="1" applyAlignment="1" applyProtection="1">
      <alignment horizontal="center" vertical="top" wrapText="1"/>
    </xf>
    <xf numFmtId="0" fontId="14" fillId="0" borderId="0" xfId="0" applyFont="1" applyBorder="1" applyAlignment="1" applyProtection="1">
      <alignment vertical="top" wrapText="1"/>
    </xf>
    <xf numFmtId="0" fontId="18" fillId="0" borderId="27" xfId="0" applyFont="1" applyBorder="1" applyAlignment="1" applyProtection="1">
      <alignment horizontal="left" vertical="center"/>
      <protection locked="0"/>
    </xf>
    <xf numFmtId="0" fontId="18" fillId="0" borderId="0" xfId="0" applyFont="1" applyAlignment="1" applyProtection="1">
      <alignment horizontal="left" vertical="center"/>
      <protection locked="0"/>
    </xf>
    <xf numFmtId="0" fontId="20" fillId="0" borderId="0" xfId="0" applyFont="1" applyAlignment="1" applyProtection="1">
      <alignment horizontal="justify"/>
      <protection locked="0"/>
    </xf>
    <xf numFmtId="0" fontId="21" fillId="0" borderId="3" xfId="0" applyFont="1" applyBorder="1" applyProtection="1"/>
    <xf numFmtId="0" fontId="32" fillId="0" borderId="4" xfId="0" applyFont="1" applyBorder="1" applyProtection="1">
      <protection locked="0"/>
    </xf>
    <xf numFmtId="0" fontId="20" fillId="0" borderId="0" xfId="0" applyFont="1" applyAlignment="1" applyProtection="1">
      <alignment horizontal="center"/>
      <protection locked="0"/>
    </xf>
    <xf numFmtId="0" fontId="20" fillId="0" borderId="0" xfId="0" applyFont="1" applyAlignment="1" applyProtection="1">
      <alignment horizontal="justify" vertical="center"/>
      <protection locked="0"/>
    </xf>
    <xf numFmtId="0" fontId="20" fillId="0" borderId="4" xfId="0" applyFont="1" applyBorder="1" applyAlignment="1" applyProtection="1">
      <alignment horizontal="justify" vertical="center"/>
      <protection locked="0"/>
    </xf>
    <xf numFmtId="0" fontId="24" fillId="0" borderId="0" xfId="0" applyFont="1" applyAlignment="1" applyProtection="1">
      <alignment vertical="center"/>
      <protection locked="0"/>
    </xf>
    <xf numFmtId="0" fontId="23" fillId="0" borderId="4" xfId="0" applyFont="1" applyBorder="1" applyAlignment="1" applyProtection="1">
      <alignment vertical="center"/>
      <protection locked="0"/>
    </xf>
    <xf numFmtId="1" fontId="24" fillId="0" borderId="3" xfId="0" applyNumberFormat="1" applyFont="1" applyBorder="1" applyAlignment="1" applyProtection="1">
      <alignment horizontal="center" vertical="center"/>
    </xf>
    <xf numFmtId="2" fontId="21" fillId="0" borderId="3" xfId="0" applyNumberFormat="1" applyFont="1" applyBorder="1" applyAlignment="1" applyProtection="1">
      <alignment horizontal="center" vertical="center"/>
      <protection locked="0"/>
    </xf>
    <xf numFmtId="0" fontId="13" fillId="0" borderId="0" xfId="0" applyFont="1" applyProtection="1"/>
    <xf numFmtId="4" fontId="13" fillId="0" borderId="0" xfId="0" applyNumberFormat="1" applyFont="1" applyProtection="1"/>
    <xf numFmtId="2" fontId="19" fillId="0" borderId="7" xfId="0" applyNumberFormat="1" applyFont="1" applyBorder="1" applyAlignment="1" applyProtection="1">
      <alignment horizontal="left" vertical="center"/>
      <protection locked="0"/>
    </xf>
    <xf numFmtId="0" fontId="24" fillId="0" borderId="0" xfId="0" applyFont="1" applyAlignment="1" applyProtection="1">
      <alignment horizontal="center"/>
      <protection locked="0"/>
    </xf>
    <xf numFmtId="0" fontId="23" fillId="0" borderId="4" xfId="0" applyFont="1" applyBorder="1" applyAlignment="1" applyProtection="1">
      <alignment horizontal="center"/>
      <protection locked="0"/>
    </xf>
    <xf numFmtId="0" fontId="0" fillId="0" borderId="0" xfId="0" applyFill="1" applyBorder="1" applyAlignment="1" applyProtection="1"/>
    <xf numFmtId="0" fontId="24" fillId="0" borderId="3" xfId="1" applyFont="1" applyBorder="1" applyAlignment="1" applyProtection="1">
      <alignment vertical="center"/>
      <protection locked="0"/>
    </xf>
    <xf numFmtId="0" fontId="0" fillId="0" borderId="0" xfId="0" applyBorder="1" applyAlignment="1" applyProtection="1"/>
    <xf numFmtId="164" fontId="4" fillId="0" borderId="0" xfId="1" applyNumberFormat="1" applyFont="1" applyFill="1" applyBorder="1" applyAlignment="1" applyProtection="1">
      <alignment horizontal="center"/>
    </xf>
    <xf numFmtId="0" fontId="0" fillId="0" borderId="0" xfId="0" applyFill="1" applyBorder="1" applyAlignment="1" applyProtection="1"/>
    <xf numFmtId="0" fontId="17" fillId="0" borderId="3" xfId="0" applyFont="1" applyBorder="1" applyAlignment="1" applyProtection="1">
      <alignment horizontal="center" vertical="center" textRotation="90"/>
    </xf>
    <xf numFmtId="0" fontId="17" fillId="0" borderId="3" xfId="0" applyFont="1" applyBorder="1" applyAlignment="1" applyProtection="1">
      <alignment horizontal="center" vertical="center"/>
    </xf>
    <xf numFmtId="0" fontId="24" fillId="0" borderId="0" xfId="0" applyFont="1" applyFill="1" applyAlignment="1" applyProtection="1">
      <alignment horizontal="center" vertical="center"/>
      <protection locked="0"/>
    </xf>
  </cellXfs>
  <cellStyles count="3">
    <cellStyle name="Navadno" xfId="0" builtinId="0"/>
    <cellStyle name="Navadno 2" xfId="1"/>
    <cellStyle name="S21" xfId="2"/>
  </cellStyles>
  <dxfs count="18">
    <dxf>
      <font>
        <strike val="0"/>
        <outline val="0"/>
        <shadow val="0"/>
        <u val="none"/>
        <vertAlign val="baseline"/>
        <name val="Tahoma"/>
        <scheme val="none"/>
      </font>
      <protection locked="1" hidden="0"/>
    </dxf>
    <dxf>
      <font>
        <b val="0"/>
        <i val="0"/>
        <strike val="0"/>
        <condense val="0"/>
        <extend val="0"/>
        <outline val="0"/>
        <shadow val="0"/>
        <u val="none"/>
        <vertAlign val="baseline"/>
        <sz val="10"/>
        <color auto="1"/>
        <name val="Tahoma"/>
        <scheme val="none"/>
      </font>
      <alignment horizontal="center" vertical="center" textRotation="0" wrapText="1"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center" vertical="center" textRotation="0" wrapText="0"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center" vertical="center" textRotation="0" wrapText="0"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left" vertical="center" textRotation="0" wrapText="1" relativeIndent="0" justifyLastLine="0" shrinkToFit="0" readingOrder="0"/>
      <protection locked="1" hidden="0"/>
    </dxf>
    <dxf>
      <font>
        <strike val="0"/>
        <outline val="0"/>
        <shadow val="0"/>
        <u val="none"/>
        <vertAlign val="baseline"/>
        <name val="Tahoma"/>
        <scheme val="none"/>
      </font>
      <protection locked="1" hidden="0"/>
    </dxf>
    <dxf>
      <font>
        <b val="0"/>
        <i val="0"/>
        <strike val="0"/>
        <condense val="0"/>
        <extend val="0"/>
        <outline val="0"/>
        <shadow val="0"/>
        <u val="none"/>
        <vertAlign val="baseline"/>
        <sz val="10"/>
        <color auto="1"/>
        <name val="Tahoma"/>
        <scheme val="none"/>
      </font>
      <alignment horizontal="center" vertical="center" textRotation="0" wrapText="1"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center" vertical="center" textRotation="0" wrapText="0"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center" vertical="center" textRotation="0" wrapText="0"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left" vertical="center" textRotation="0" wrapText="1" relative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b val="0"/>
        <i val="0"/>
        <strike val="0"/>
        <condense val="0"/>
        <extend val="0"/>
        <outline val="0"/>
        <shadow val="0"/>
        <u val="none"/>
        <vertAlign val="baseline"/>
        <sz val="10"/>
        <color auto="1"/>
        <name val="Tahoma"/>
        <scheme val="none"/>
      </font>
      <alignment horizontal="center" vertical="center" textRotation="0" wrapText="0" relative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strike val="0"/>
        <outline val="0"/>
        <shadow val="0"/>
        <u val="none"/>
        <vertAlign val="baseline"/>
        <name val="Tahoma"/>
        <scheme val="none"/>
      </font>
      <protection locked="1"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142875</xdr:colOff>
      <xdr:row>0</xdr:row>
      <xdr:rowOff>38101</xdr:rowOff>
    </xdr:from>
    <xdr:to>
      <xdr:col>2</xdr:col>
      <xdr:colOff>1343025</xdr:colOff>
      <xdr:row>8</xdr:row>
      <xdr:rowOff>47625</xdr:rowOff>
    </xdr:to>
    <xdr:pic>
      <xdr:nvPicPr>
        <xdr:cNvPr id="3" name="Slika 2" descr="NovDopis_glava_novo">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42875" y="38101"/>
          <a:ext cx="8696325" cy="1381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77932</xdr:rowOff>
    </xdr:from>
    <xdr:to>
      <xdr:col>9</xdr:col>
      <xdr:colOff>24376</xdr:colOff>
      <xdr:row>7</xdr:row>
      <xdr:rowOff>121226</xdr:rowOff>
    </xdr:to>
    <xdr:pic>
      <xdr:nvPicPr>
        <xdr:cNvPr id="4" name="Picture 3" descr="NovDopis_glava_novo">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0" y="77932"/>
          <a:ext cx="8588217" cy="1194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123825</xdr:colOff>
      <xdr:row>0</xdr:row>
      <xdr:rowOff>28576</xdr:rowOff>
    </xdr:from>
    <xdr:to>
      <xdr:col>6</xdr:col>
      <xdr:colOff>1447800</xdr:colOff>
      <xdr:row>7</xdr:row>
      <xdr:rowOff>28574</xdr:rowOff>
    </xdr:to>
    <xdr:pic>
      <xdr:nvPicPr>
        <xdr:cNvPr id="2" name="Picture 1" descr="NovDopis_glava_novo">
          <a:extLst>
            <a:ext uri="{FF2B5EF4-FFF2-40B4-BE49-F238E27FC236}">
              <a16:creationId xmlns:a16="http://schemas.microsoft.com/office/drawing/2014/main" xmlns=""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23825" y="28576"/>
          <a:ext cx="7229475" cy="11334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51289</xdr:colOff>
      <xdr:row>0</xdr:row>
      <xdr:rowOff>58615</xdr:rowOff>
    </xdr:from>
    <xdr:to>
      <xdr:col>6</xdr:col>
      <xdr:colOff>1443405</xdr:colOff>
      <xdr:row>6</xdr:row>
      <xdr:rowOff>129686</xdr:rowOff>
    </xdr:to>
    <xdr:pic>
      <xdr:nvPicPr>
        <xdr:cNvPr id="2" name="Slika 2" descr="NovDopis_glava_novo">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51289" y="58615"/>
          <a:ext cx="8616462"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247650</xdr:colOff>
      <xdr:row>0</xdr:row>
      <xdr:rowOff>9525</xdr:rowOff>
    </xdr:from>
    <xdr:to>
      <xdr:col>6</xdr:col>
      <xdr:colOff>1362075</xdr:colOff>
      <xdr:row>7</xdr:row>
      <xdr:rowOff>19050</xdr:rowOff>
    </xdr:to>
    <xdr:pic>
      <xdr:nvPicPr>
        <xdr:cNvPr id="2" name="Slika 2" descr="NovDopis_glava_novo">
          <a:extLst>
            <a:ext uri="{FF2B5EF4-FFF2-40B4-BE49-F238E27FC236}">
              <a16:creationId xmlns:a16="http://schemas.microsoft.com/office/drawing/2014/main" xmlns=""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47650" y="9525"/>
          <a:ext cx="844867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0</xdr:rowOff>
    </xdr:from>
    <xdr:to>
      <xdr:col>7</xdr:col>
      <xdr:colOff>323850</xdr:colOff>
      <xdr:row>6</xdr:row>
      <xdr:rowOff>123825</xdr:rowOff>
    </xdr:to>
    <xdr:pic>
      <xdr:nvPicPr>
        <xdr:cNvPr id="3" name="Slika 2" descr="NovDopis_glava_novo">
          <a:extLst>
            <a:ext uri="{FF2B5EF4-FFF2-40B4-BE49-F238E27FC236}">
              <a16:creationId xmlns:a16="http://schemas.microsoft.com/office/drawing/2014/main" xmlns=""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0" y="0"/>
          <a:ext cx="7839075"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142876</xdr:colOff>
      <xdr:row>0</xdr:row>
      <xdr:rowOff>66675</xdr:rowOff>
    </xdr:from>
    <xdr:to>
      <xdr:col>6</xdr:col>
      <xdr:colOff>952501</xdr:colOff>
      <xdr:row>7</xdr:row>
      <xdr:rowOff>66675</xdr:rowOff>
    </xdr:to>
    <xdr:pic>
      <xdr:nvPicPr>
        <xdr:cNvPr id="3" name="Slika 2" descr="NovDopis_glava_novo">
          <a:extLst>
            <a:ext uri="{FF2B5EF4-FFF2-40B4-BE49-F238E27FC236}">
              <a16:creationId xmlns:a16="http://schemas.microsoft.com/office/drawing/2014/main" xmlns=""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42876" y="66675"/>
          <a:ext cx="8420100"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485776</xdr:colOff>
      <xdr:row>0</xdr:row>
      <xdr:rowOff>38100</xdr:rowOff>
    </xdr:from>
    <xdr:to>
      <xdr:col>8</xdr:col>
      <xdr:colOff>762001</xdr:colOff>
      <xdr:row>7</xdr:row>
      <xdr:rowOff>0</xdr:rowOff>
    </xdr:to>
    <xdr:pic>
      <xdr:nvPicPr>
        <xdr:cNvPr id="2" name="Slika 2" descr="NovDopis_glava_novo">
          <a:extLst>
            <a:ext uri="{FF2B5EF4-FFF2-40B4-BE49-F238E27FC236}">
              <a16:creationId xmlns:a16="http://schemas.microsoft.com/office/drawing/2014/main" xmlns=""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485776" y="38100"/>
          <a:ext cx="7981950"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0</xdr:row>
      <xdr:rowOff>76200</xdr:rowOff>
    </xdr:from>
    <xdr:to>
      <xdr:col>6</xdr:col>
      <xdr:colOff>1085850</xdr:colOff>
      <xdr:row>7</xdr:row>
      <xdr:rowOff>142875</xdr:rowOff>
    </xdr:to>
    <xdr:pic>
      <xdr:nvPicPr>
        <xdr:cNvPr id="2" name="Slika 2" descr="NovDopis_glava_novo">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8575" y="76200"/>
          <a:ext cx="7686675"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371476</xdr:colOff>
      <xdr:row>0</xdr:row>
      <xdr:rowOff>0</xdr:rowOff>
    </xdr:from>
    <xdr:to>
      <xdr:col>6</xdr:col>
      <xdr:colOff>495301</xdr:colOff>
      <xdr:row>7</xdr:row>
      <xdr:rowOff>114300</xdr:rowOff>
    </xdr:to>
    <xdr:pic>
      <xdr:nvPicPr>
        <xdr:cNvPr id="2" name="Slika 2" descr="NovDopis_glava_novo">
          <a:extLst>
            <a:ext uri="{FF2B5EF4-FFF2-40B4-BE49-F238E27FC236}">
              <a16:creationId xmlns:a16="http://schemas.microsoft.com/office/drawing/2014/main" xmlns=""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371476" y="0"/>
          <a:ext cx="8496300"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104775</xdr:colOff>
      <xdr:row>0</xdr:row>
      <xdr:rowOff>57150</xdr:rowOff>
    </xdr:from>
    <xdr:to>
      <xdr:col>6</xdr:col>
      <xdr:colOff>1609725</xdr:colOff>
      <xdr:row>6</xdr:row>
      <xdr:rowOff>85725</xdr:rowOff>
    </xdr:to>
    <xdr:pic>
      <xdr:nvPicPr>
        <xdr:cNvPr id="2" name="Slika 2" descr="NovDopis_glava_novo">
          <a:extLst>
            <a:ext uri="{FF2B5EF4-FFF2-40B4-BE49-F238E27FC236}">
              <a16:creationId xmlns:a16="http://schemas.microsoft.com/office/drawing/2014/main" xmlns=""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04775" y="57150"/>
          <a:ext cx="715327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152400</xdr:colOff>
      <xdr:row>0</xdr:row>
      <xdr:rowOff>142875</xdr:rowOff>
    </xdr:from>
    <xdr:to>
      <xdr:col>6</xdr:col>
      <xdr:colOff>1657351</xdr:colOff>
      <xdr:row>8</xdr:row>
      <xdr:rowOff>9525</xdr:rowOff>
    </xdr:to>
    <xdr:pic>
      <xdr:nvPicPr>
        <xdr:cNvPr id="2" name="Slika 2" descr="NovDopis_glava_novo">
          <a:extLst>
            <a:ext uri="{FF2B5EF4-FFF2-40B4-BE49-F238E27FC236}">
              <a16:creationId xmlns:a16="http://schemas.microsoft.com/office/drawing/2014/main" xmlns=""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52400" y="142875"/>
          <a:ext cx="7753351"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190500</xdr:colOff>
      <xdr:row>0</xdr:row>
      <xdr:rowOff>47625</xdr:rowOff>
    </xdr:from>
    <xdr:to>
      <xdr:col>8</xdr:col>
      <xdr:colOff>1085850</xdr:colOff>
      <xdr:row>8</xdr:row>
      <xdr:rowOff>133349</xdr:rowOff>
    </xdr:to>
    <xdr:pic>
      <xdr:nvPicPr>
        <xdr:cNvPr id="2" name="Slika 2" descr="NovDopis_glava_novo">
          <a:extLst>
            <a:ext uri="{FF2B5EF4-FFF2-40B4-BE49-F238E27FC236}">
              <a16:creationId xmlns:a16="http://schemas.microsoft.com/office/drawing/2014/main" xmlns=""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90500" y="47625"/>
          <a:ext cx="8696325" cy="1381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76200</xdr:colOff>
      <xdr:row>0</xdr:row>
      <xdr:rowOff>95250</xdr:rowOff>
    </xdr:from>
    <xdr:to>
      <xdr:col>8</xdr:col>
      <xdr:colOff>1343025</xdr:colOff>
      <xdr:row>7</xdr:row>
      <xdr:rowOff>104775</xdr:rowOff>
    </xdr:to>
    <xdr:pic>
      <xdr:nvPicPr>
        <xdr:cNvPr id="2" name="Slika 2" descr="NovDopis_glava_novo">
          <a:extLst>
            <a:ext uri="{FF2B5EF4-FFF2-40B4-BE49-F238E27FC236}">
              <a16:creationId xmlns:a16="http://schemas.microsoft.com/office/drawing/2014/main" xmlns=""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76200" y="95250"/>
          <a:ext cx="801052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219075</xdr:colOff>
      <xdr:row>0</xdr:row>
      <xdr:rowOff>142875</xdr:rowOff>
    </xdr:from>
    <xdr:to>
      <xdr:col>6</xdr:col>
      <xdr:colOff>1343025</xdr:colOff>
      <xdr:row>7</xdr:row>
      <xdr:rowOff>57150</xdr:rowOff>
    </xdr:to>
    <xdr:pic>
      <xdr:nvPicPr>
        <xdr:cNvPr id="2" name="Slika 2" descr="NovDopis_glava_novo">
          <a:extLst>
            <a:ext uri="{FF2B5EF4-FFF2-40B4-BE49-F238E27FC236}">
              <a16:creationId xmlns:a16="http://schemas.microsoft.com/office/drawing/2014/main" xmlns=""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19075" y="142875"/>
          <a:ext cx="6753225"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abrijel/AppData/Local/Microsoft/Windows/Temporary%20Internet%20Files/Content.Outlook/2EBFT9XJ/Sklopi%20-%20predra&#269;un%20obr%20%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KLOP 1"/>
      <sheetName val="SKLOP 2"/>
      <sheetName val="SKLOP 3"/>
      <sheetName val="SKLOP 4"/>
      <sheetName val="SKLOP 5"/>
      <sheetName val="SKLOP 6"/>
      <sheetName val="SKLOP 7"/>
      <sheetName val="SKLOP 8"/>
      <sheetName val="SKLOP 9"/>
      <sheetName val="SKLOP 10"/>
      <sheetName val="SKLOP 11"/>
      <sheetName val="SKLOP 12"/>
      <sheetName val="SKLOP 13"/>
      <sheetName val="SKLOP 14"/>
    </sheetNames>
    <sheetDataSet>
      <sheetData sheetId="0"/>
      <sheetData sheetId="1"/>
      <sheetData sheetId="2"/>
      <sheetData sheetId="3"/>
      <sheetData sheetId="4"/>
      <sheetData sheetId="5"/>
      <sheetData sheetId="6">
        <row r="86">
          <cell r="E86">
            <v>0</v>
          </cell>
        </row>
        <row r="91">
          <cell r="E91">
            <v>0</v>
          </cell>
        </row>
        <row r="96">
          <cell r="E96">
            <v>0</v>
          </cell>
        </row>
      </sheetData>
      <sheetData sheetId="7"/>
      <sheetData sheetId="8"/>
      <sheetData sheetId="9"/>
      <sheetData sheetId="10"/>
      <sheetData sheetId="11"/>
      <sheetData sheetId="12"/>
      <sheetData sheetId="13"/>
      <sheetData sheetId="14"/>
    </sheetDataSet>
  </externalBook>
</externalLink>
</file>

<file path=xl/tables/table1.xml><?xml version="1.0" encoding="utf-8"?>
<table xmlns="http://schemas.openxmlformats.org/spreadsheetml/2006/main" id="90" name="Table191" displayName="Table191" ref="B138:G145" totalsRowShown="0" headerRowDxfId="11" dataDxfId="10">
  <autoFilter ref="B138:G145"/>
  <tableColumns count="6">
    <tableColumn id="1" name="NAZIVNI PRETOK" dataDxfId="17"/>
    <tableColumn id="2" name="Qn 1,5" dataDxfId="16"/>
    <tableColumn id="3" name="Qn 2,5" dataDxfId="15"/>
    <tableColumn id="4" name="Qn 6" dataDxfId="14"/>
    <tableColumn id="5" name="Qn6" dataDxfId="13"/>
    <tableColumn id="6" name="Qn 10" dataDxfId="12"/>
  </tableColumns>
  <tableStyleInfo name="TableStyleMedium9" showFirstColumn="0" showLastColumn="0" showRowStripes="1" showColumnStripes="0"/>
</table>
</file>

<file path=xl/tables/table2.xml><?xml version="1.0" encoding="utf-8"?>
<table xmlns="http://schemas.openxmlformats.org/spreadsheetml/2006/main" id="91" name="Table1492" displayName="Table1492" ref="B149:D157" totalsRowShown="0" headerRowDxfId="6" dataDxfId="5">
  <autoFilter ref="B149:D157"/>
  <tableColumns count="3">
    <tableColumn id="1" name="HORIZONTALNI NAČIN VGRADNJE" dataDxfId="9"/>
    <tableColumn id="2" name="VSEBUJE" dataDxfId="8"/>
    <tableColumn id="3" name="NE VSEBUJE" dataDxfId="7"/>
  </tableColumns>
  <tableStyleInfo name="TableStyleMedium9" showFirstColumn="0" showLastColumn="0" showRowStripes="1" showColumnStripes="0"/>
</table>
</file>

<file path=xl/tables/table3.xml><?xml version="1.0" encoding="utf-8"?>
<table xmlns="http://schemas.openxmlformats.org/spreadsheetml/2006/main" id="92" name="Table14693" displayName="Table14693" ref="B162:D170" totalsRowShown="0" headerRowDxfId="1" dataDxfId="0">
  <autoFilter ref="B162:D170"/>
  <tableColumns count="3">
    <tableColumn id="1" name="HORIZONTALNI NAČIN VGRADNJE" dataDxfId="4"/>
    <tableColumn id="2" name="VSEBUJE" dataDxfId="3"/>
    <tableColumn id="3" name="NE VSEBUJE" dataDxfId="2"/>
  </tableColumns>
  <tableStyleInfo name="TableStyleMedium9"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5.xml"/><Relationship Id="rId1" Type="http://schemas.openxmlformats.org/officeDocument/2006/relationships/printerSettings" Target="../printerSettings/printerSettings15.bin"/><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62"/>
  <sheetViews>
    <sheetView zoomScaleSheetLayoutView="110" workbookViewId="0">
      <selection activeCell="E28" sqref="E28"/>
    </sheetView>
  </sheetViews>
  <sheetFormatPr defaultRowHeight="14.1" customHeight="1" x14ac:dyDescent="0.3"/>
  <cols>
    <col min="1" max="1" width="34.140625" style="463" bestFit="1" customWidth="1"/>
    <col min="2" max="2" width="78.28515625" style="463" customWidth="1"/>
    <col min="3" max="3" width="28.7109375" style="463" customWidth="1"/>
    <col min="4" max="4" width="36.85546875" style="464" customWidth="1"/>
    <col min="5" max="16384" width="9.140625" style="463"/>
  </cols>
  <sheetData>
    <row r="3" spans="1:3" ht="14.1" customHeight="1" x14ac:dyDescent="0.3">
      <c r="A3" s="3"/>
    </row>
    <row r="9" spans="1:3" ht="15" customHeight="1" x14ac:dyDescent="0.3"/>
    <row r="10" spans="1:3" ht="33" customHeight="1" x14ac:dyDescent="0.3">
      <c r="A10" s="158" t="s">
        <v>141</v>
      </c>
      <c r="B10" s="334" t="s">
        <v>1512</v>
      </c>
      <c r="C10" s="334"/>
    </row>
    <row r="11" spans="1:3" ht="15" customHeight="1" x14ac:dyDescent="0.3">
      <c r="A11" s="122" t="s">
        <v>1511</v>
      </c>
      <c r="B11" s="123"/>
      <c r="C11" s="313"/>
    </row>
    <row r="12" spans="1:3" ht="14.25" customHeight="1" x14ac:dyDescent="0.3">
      <c r="A12" s="123"/>
      <c r="B12" s="123"/>
      <c r="C12" s="123"/>
    </row>
    <row r="13" spans="1:3" ht="14.25" customHeight="1" x14ac:dyDescent="0.3">
      <c r="A13" s="124" t="s">
        <v>506</v>
      </c>
      <c r="B13" s="112"/>
      <c r="C13" s="123"/>
    </row>
    <row r="14" spans="1:3" ht="14.25" customHeight="1" x14ac:dyDescent="0.3">
      <c r="A14" s="124" t="s">
        <v>507</v>
      </c>
      <c r="B14" s="112"/>
      <c r="C14" s="123"/>
    </row>
    <row r="15" spans="1:3" ht="14.25" customHeight="1" x14ac:dyDescent="0.3">
      <c r="A15" s="125"/>
      <c r="B15" s="123"/>
      <c r="C15" s="123"/>
    </row>
    <row r="16" spans="1:3" ht="30.75" customHeight="1" x14ac:dyDescent="0.3">
      <c r="A16" s="124" t="s">
        <v>508</v>
      </c>
      <c r="B16" s="111"/>
      <c r="C16" s="123"/>
    </row>
    <row r="17" spans="1:4" ht="15" customHeight="1" thickBot="1" x14ac:dyDescent="0.35">
      <c r="A17" s="8"/>
      <c r="B17" s="8"/>
      <c r="C17" s="8"/>
    </row>
    <row r="18" spans="1:4" ht="45" thickBot="1" x14ac:dyDescent="0.35">
      <c r="A18" s="51" t="s">
        <v>142</v>
      </c>
      <c r="B18" s="52"/>
      <c r="C18" s="53" t="s">
        <v>143</v>
      </c>
      <c r="D18" s="465"/>
    </row>
    <row r="19" spans="1:4" ht="58.5" x14ac:dyDescent="0.3">
      <c r="A19" s="54" t="s">
        <v>472</v>
      </c>
      <c r="B19" s="55" t="str">
        <f>'SKLOP 1'!B19</f>
        <v>FAZONSKI KOSI LTŽ ZA VODOVOD: FF-KOS PRIROBNIČNI, FFK-Q KOS PRIROBNIČNI, FFR KOS PRIROBNIČNI, T-KOS PRIROBNIČNI, E-KS KOS, XR KOS, F-KS KOS, N-KOS, X-KOS SLEPA PRIROBNICA, TT-KOS PRIROBNIČNI, PRELIV PRIROBNIČNI, ŽABJI POKROV S PRIROBNICO</v>
      </c>
      <c r="C19" s="56">
        <f>'SKLOP 1'!H170</f>
        <v>0</v>
      </c>
      <c r="D19" s="465"/>
    </row>
    <row r="20" spans="1:4" ht="16.5" x14ac:dyDescent="0.3">
      <c r="A20" s="54" t="s">
        <v>144</v>
      </c>
      <c r="B20" s="57" t="str">
        <f>'SKLOP 2'!B19</f>
        <v xml:space="preserve">UNIVERZALNE SPOJKE </v>
      </c>
      <c r="C20" s="56">
        <f>'SKLOP 2'!F43</f>
        <v>0</v>
      </c>
      <c r="D20" s="31"/>
    </row>
    <row r="21" spans="1:4" ht="16.5" x14ac:dyDescent="0.3">
      <c r="A21" s="54" t="s">
        <v>473</v>
      </c>
      <c r="B21" s="57" t="str">
        <f>'SKLOP 3'!B19</f>
        <v>NAVRTNI ZASUNI, STREMENA, VGRADILNE GARNITURE</v>
      </c>
      <c r="C21" s="56">
        <f>'SKLOP 3'!F45</f>
        <v>0</v>
      </c>
      <c r="D21" s="31"/>
    </row>
    <row r="22" spans="1:4" ht="16.5" x14ac:dyDescent="0.3">
      <c r="A22" s="54" t="s">
        <v>145</v>
      </c>
      <c r="B22" s="57" t="str">
        <f>'SKLOP 4'!B20</f>
        <v>NAVRTNI ZASUNI, KOLENO VRTLJIVO, VGRADILNE GARNITURE</v>
      </c>
      <c r="C22" s="56">
        <f>'SKLOP 4'!F54</f>
        <v>0</v>
      </c>
      <c r="D22" s="31"/>
    </row>
    <row r="23" spans="1:4" ht="16.5" x14ac:dyDescent="0.3">
      <c r="A23" s="54" t="s">
        <v>474</v>
      </c>
      <c r="B23" s="57" t="str">
        <f>'SKLOP 5'!B19</f>
        <v>REPARATURNA OBJEMKA</v>
      </c>
      <c r="C23" s="56">
        <f>'SKLOP 5'!F44</f>
        <v>0</v>
      </c>
      <c r="D23" s="31"/>
    </row>
    <row r="24" spans="1:4" ht="16.5" x14ac:dyDescent="0.3">
      <c r="A24" s="54" t="s">
        <v>475</v>
      </c>
      <c r="B24" s="57" t="str">
        <f>'SKLOP 6'!B20</f>
        <v>PODZEMNI IN NADZEMNI HIDRANTI - INOX, SLEPI POKROV IN KLJUČ ZA HIDRANT</v>
      </c>
      <c r="C24" s="56">
        <f>'SKLOP 6'!F40</f>
        <v>0</v>
      </c>
      <c r="D24" s="31"/>
    </row>
    <row r="25" spans="1:4" ht="44.25" x14ac:dyDescent="0.3">
      <c r="A25" s="54" t="s">
        <v>476</v>
      </c>
      <c r="B25" s="55" t="str">
        <f>'SKLOP 7'!B19</f>
        <v>ZASUNI Z VGRADILNIMI GARNITURAMI, LOVILEC NESNAGE, NEPOVRATNI VENTILI, KROGELNI VENTIL, MONTAŽNO DEMONTAŽNI KOS, ZRAČNI VENTIL, KOTNI PLOVNI VENTIL, VENTILI ZA REDUCIRANJE TLAKA</v>
      </c>
      <c r="C25" s="56">
        <f>'SKLOP 7'!H157</f>
        <v>0</v>
      </c>
      <c r="D25" s="31"/>
    </row>
    <row r="26" spans="1:4" ht="16.5" x14ac:dyDescent="0.3">
      <c r="A26" s="54" t="s">
        <v>146</v>
      </c>
      <c r="B26" s="57" t="str">
        <f>'SKLOP 8'!B19</f>
        <v>CESTNA KAPA</v>
      </c>
      <c r="C26" s="56">
        <f>'SKLOP 8'!F25</f>
        <v>0</v>
      </c>
      <c r="D26" s="31"/>
    </row>
    <row r="27" spans="1:4" ht="16.5" x14ac:dyDescent="0.3">
      <c r="A27" s="54" t="s">
        <v>147</v>
      </c>
      <c r="B27" s="57" t="str">
        <f>'SKLOP 9'!B20</f>
        <v>VODOMERNI JAŠKI</v>
      </c>
      <c r="C27" s="56">
        <f>'SKLOP 9'!F31</f>
        <v>0</v>
      </c>
      <c r="D27" s="31"/>
    </row>
    <row r="28" spans="1:4" ht="58.5" x14ac:dyDescent="0.3">
      <c r="A28" s="54" t="s">
        <v>148</v>
      </c>
      <c r="B28" s="55" t="str">
        <f>'SKLOP 10'!B19</f>
        <v>FITINGI: HOLANDEC POCINKAN, TESNILO ZA HOLANDEC, DVOVIJAČNIK, IZOGIBNI LOK, OBJEMKA, SPOJKA REBRASTA, SPOJKA PREDFABRIKAT POCINKANA, T - KOS, R - KOS, ČEP, CEV - POCINKANO, KOLENO NN, KOLENO ZN</v>
      </c>
      <c r="C28" s="56">
        <f>'SKLOP 10'!F149</f>
        <v>0</v>
      </c>
      <c r="D28" s="31"/>
    </row>
    <row r="29" spans="1:4" ht="30" x14ac:dyDescent="0.3">
      <c r="A29" s="54" t="s">
        <v>477</v>
      </c>
      <c r="B29" s="58" t="str">
        <f>'SKLOP 11'!B20</f>
        <v>ZAŠČITNI TRAK, TESNILNI MATERIAL, OPOZORILNI TRAK, MAST ZA MONTAŽO</v>
      </c>
      <c r="C29" s="56">
        <f>'SKLOP 11'!F73</f>
        <v>0</v>
      </c>
      <c r="D29" s="31"/>
    </row>
    <row r="30" spans="1:4" ht="30" x14ac:dyDescent="0.3">
      <c r="A30" s="54" t="s">
        <v>149</v>
      </c>
      <c r="B30" s="58" t="str">
        <f>'SKLOP 12'!B20</f>
        <v>KONČNIKI VARILNI LS, PRIROBNICE, OBOJKE ELEKTROVARILNE, KOLENO PVC, T KOS PVC, SPOJKE PVC, FAZONI PE</v>
      </c>
      <c r="C30" s="56">
        <f>'SKLOP 12'!H89</f>
        <v>0</v>
      </c>
      <c r="D30" s="31"/>
    </row>
    <row r="31" spans="1:4" ht="16.5" x14ac:dyDescent="0.3">
      <c r="A31" s="54" t="s">
        <v>686</v>
      </c>
      <c r="B31" s="59" t="str">
        <f>'SKLOP 13'!B20</f>
        <v>POLIETILENSKE CEVI, ZOBATE SPOJKE ZA PE</v>
      </c>
      <c r="C31" s="56">
        <f>'SKLOP 13'!H54</f>
        <v>0</v>
      </c>
      <c r="D31" s="31"/>
    </row>
    <row r="32" spans="1:4" ht="17.25" thickBot="1" x14ac:dyDescent="0.35">
      <c r="A32" s="54" t="s">
        <v>731</v>
      </c>
      <c r="B32" s="55" t="str">
        <f>'SKLOP 14'!B20</f>
        <v>VODOMERNI ŠTEVCI</v>
      </c>
      <c r="C32" s="56">
        <f>'SKLOP 14'!F104</f>
        <v>0</v>
      </c>
      <c r="D32" s="31"/>
    </row>
    <row r="33" spans="1:4" ht="15" customHeight="1" thickBot="1" x14ac:dyDescent="0.35">
      <c r="A33" s="60"/>
      <c r="B33" s="60"/>
      <c r="C33" s="61">
        <f>SUM(C19:C32)</f>
        <v>0</v>
      </c>
      <c r="D33" s="31"/>
    </row>
    <row r="34" spans="1:4" ht="15" customHeight="1" x14ac:dyDescent="0.3">
      <c r="A34" s="60"/>
      <c r="B34" s="60"/>
      <c r="C34" s="62"/>
      <c r="D34" s="31"/>
    </row>
    <row r="35" spans="1:4" s="467" customFormat="1" ht="17.25" customHeight="1" x14ac:dyDescent="0.3">
      <c r="A35" s="335" t="s">
        <v>161</v>
      </c>
      <c r="B35" s="336"/>
      <c r="C35" s="336"/>
      <c r="D35" s="466"/>
    </row>
    <row r="36" spans="1:4" s="467" customFormat="1" ht="17.25" customHeight="1" x14ac:dyDescent="0.3">
      <c r="A36" s="335" t="s">
        <v>4</v>
      </c>
      <c r="B36" s="335"/>
      <c r="C36" s="336"/>
      <c r="D36" s="466"/>
    </row>
    <row r="37" spans="1:4" s="467" customFormat="1" ht="17.25" customHeight="1" x14ac:dyDescent="0.3">
      <c r="A37" s="337" t="s">
        <v>159</v>
      </c>
      <c r="B37" s="338"/>
      <c r="C37" s="338"/>
      <c r="D37" s="466"/>
    </row>
    <row r="38" spans="1:4" s="467" customFormat="1" ht="17.25" customHeight="1" x14ac:dyDescent="0.3">
      <c r="A38" s="339" t="s">
        <v>160</v>
      </c>
      <c r="B38" s="339"/>
      <c r="C38" s="339"/>
      <c r="D38" s="466"/>
    </row>
    <row r="39" spans="1:4" ht="17.25" customHeight="1" x14ac:dyDescent="0.3">
      <c r="A39" s="339" t="s">
        <v>243</v>
      </c>
      <c r="B39" s="339"/>
      <c r="C39" s="339"/>
    </row>
    <row r="40" spans="1:4" ht="33" customHeight="1" x14ac:dyDescent="0.3">
      <c r="A40" s="340" t="s">
        <v>1466</v>
      </c>
      <c r="B40" s="340"/>
      <c r="C40" s="340"/>
    </row>
    <row r="41" spans="1:4" ht="15" customHeight="1" x14ac:dyDescent="0.3">
      <c r="A41" s="60"/>
      <c r="B41" s="60"/>
      <c r="C41" s="62"/>
      <c r="D41" s="31"/>
    </row>
    <row r="42" spans="1:4" ht="15" customHeight="1" x14ac:dyDescent="0.3">
      <c r="A42" s="314" t="s">
        <v>150</v>
      </c>
      <c r="B42" s="314"/>
      <c r="C42" s="314" t="s">
        <v>151</v>
      </c>
      <c r="D42" s="31"/>
    </row>
    <row r="43" spans="1:4" ht="16.5" customHeight="1" x14ac:dyDescent="0.3">
      <c r="A43" s="63"/>
      <c r="B43" s="122"/>
      <c r="C43" s="49"/>
      <c r="D43" s="31"/>
    </row>
    <row r="44" spans="1:4" ht="15" customHeight="1" x14ac:dyDescent="0.3">
      <c r="A44" s="64"/>
      <c r="B44" s="122"/>
      <c r="C44" s="50"/>
      <c r="D44" s="31"/>
    </row>
    <row r="45" spans="1:4" ht="15" customHeight="1" x14ac:dyDescent="0.3">
      <c r="A45" s="1"/>
      <c r="B45" s="1"/>
      <c r="C45" s="2"/>
      <c r="D45" s="31"/>
    </row>
    <row r="46" spans="1:4" ht="15" customHeight="1" x14ac:dyDescent="0.3">
      <c r="A46" s="1"/>
      <c r="B46" s="1"/>
      <c r="C46" s="2"/>
      <c r="D46" s="31"/>
    </row>
    <row r="47" spans="1:4" ht="15" customHeight="1" x14ac:dyDescent="0.3">
      <c r="A47" s="1"/>
      <c r="B47" s="1"/>
      <c r="C47" s="2"/>
      <c r="D47" s="31"/>
    </row>
    <row r="48" spans="1:4" ht="15" customHeight="1" x14ac:dyDescent="0.3">
      <c r="A48" s="1"/>
      <c r="B48" s="1"/>
      <c r="C48" s="2"/>
      <c r="D48" s="31"/>
    </row>
    <row r="49" spans="1:4" ht="15" customHeight="1" x14ac:dyDescent="0.3">
      <c r="A49" s="1"/>
      <c r="B49" s="1"/>
      <c r="C49" s="2"/>
      <c r="D49" s="31"/>
    </row>
    <row r="50" spans="1:4" ht="15" customHeight="1" x14ac:dyDescent="0.3">
      <c r="A50" s="1"/>
      <c r="B50" s="1"/>
      <c r="C50" s="2"/>
      <c r="D50" s="31"/>
    </row>
    <row r="51" spans="1:4" ht="15" customHeight="1" x14ac:dyDescent="0.3">
      <c r="A51" s="1"/>
      <c r="B51" s="1"/>
      <c r="C51" s="2"/>
      <c r="D51" s="31"/>
    </row>
    <row r="52" spans="1:4" ht="16.5" customHeight="1" x14ac:dyDescent="0.3">
      <c r="A52" s="1"/>
      <c r="B52" s="333"/>
      <c r="C52" s="2"/>
      <c r="D52" s="31"/>
    </row>
    <row r="53" spans="1:4" ht="15" customHeight="1" x14ac:dyDescent="0.3">
      <c r="A53" s="8"/>
      <c r="B53" s="8"/>
      <c r="C53" s="468"/>
    </row>
    <row r="54" spans="1:4" s="469" customFormat="1" ht="15" customHeight="1" x14ac:dyDescent="0.3">
      <c r="A54" s="1"/>
      <c r="B54" s="1"/>
      <c r="C54" s="1"/>
      <c r="D54" s="464"/>
    </row>
    <row r="55" spans="1:4" s="469" customFormat="1" ht="15" customHeight="1" x14ac:dyDescent="0.3">
      <c r="A55" s="1"/>
      <c r="B55" s="1"/>
      <c r="C55" s="1"/>
      <c r="D55" s="470"/>
    </row>
    <row r="56" spans="1:4" s="469" customFormat="1" ht="15" customHeight="1" x14ac:dyDescent="0.3">
      <c r="A56" s="471"/>
      <c r="B56" s="472"/>
      <c r="C56" s="472"/>
      <c r="D56" s="470"/>
    </row>
    <row r="57" spans="1:4" s="469" customFormat="1" ht="30.75" customHeight="1" x14ac:dyDescent="0.3">
      <c r="A57" s="473"/>
      <c r="B57" s="474"/>
      <c r="C57" s="474"/>
      <c r="D57" s="464"/>
    </row>
    <row r="58" spans="1:4" s="469" customFormat="1" ht="11.25" customHeight="1" x14ac:dyDescent="0.3">
      <c r="D58" s="464"/>
    </row>
    <row r="59" spans="1:4" s="469" customFormat="1" ht="13.5" customHeight="1" x14ac:dyDescent="0.3">
      <c r="A59" s="475"/>
      <c r="B59" s="476"/>
      <c r="C59" s="475"/>
      <c r="D59" s="31"/>
    </row>
    <row r="60" spans="1:4" s="469" customFormat="1" ht="14.1" customHeight="1" x14ac:dyDescent="0.3">
      <c r="A60" s="475"/>
      <c r="B60" s="476"/>
      <c r="C60" s="476"/>
      <c r="D60" s="31"/>
    </row>
    <row r="61" spans="1:4" s="469" customFormat="1" ht="14.1" customHeight="1" x14ac:dyDescent="0.35">
      <c r="A61" s="17"/>
      <c r="B61" s="18"/>
      <c r="C61" s="18"/>
      <c r="D61" s="477"/>
    </row>
    <row r="62" spans="1:4" s="469" customFormat="1" ht="14.1" customHeight="1" x14ac:dyDescent="0.3">
      <c r="D62" s="464"/>
    </row>
  </sheetData>
  <sheetProtection password="BB90" sheet="1" objects="1" scenarios="1"/>
  <mergeCells count="9">
    <mergeCell ref="B10:C10"/>
    <mergeCell ref="A35:C35"/>
    <mergeCell ref="A56:C56"/>
    <mergeCell ref="A57:C57"/>
    <mergeCell ref="A37:C37"/>
    <mergeCell ref="A38:C38"/>
    <mergeCell ref="A36:C36"/>
    <mergeCell ref="A39:C39"/>
    <mergeCell ref="A40:C40"/>
  </mergeCells>
  <phoneticPr fontId="12" type="noConversion"/>
  <pageMargins left="1.17" right="0.75" top="1" bottom="1" header="0" footer="0"/>
  <pageSetup scale="5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J180"/>
  <sheetViews>
    <sheetView zoomScaleNormal="100" zoomScaleSheetLayoutView="50" workbookViewId="0">
      <selection activeCell="M28" sqref="M28"/>
    </sheetView>
  </sheetViews>
  <sheetFormatPr defaultRowHeight="12.75" x14ac:dyDescent="0.2"/>
  <cols>
    <col min="1" max="1" width="5" style="3" bestFit="1" customWidth="1"/>
    <col min="2" max="2" width="54.28515625" style="3" customWidth="1"/>
    <col min="3" max="3" width="9.140625" style="3"/>
    <col min="4" max="4" width="9.42578125" style="3" bestFit="1" customWidth="1"/>
    <col min="5" max="5" width="16" style="3" customWidth="1"/>
    <col min="6" max="6" width="15.28515625" style="3" hidden="1" customWidth="1"/>
    <col min="7" max="7" width="15.5703125" style="3" hidden="1" customWidth="1"/>
    <col min="8" max="8" width="17.140625" style="3" customWidth="1"/>
    <col min="9" max="9" width="27.140625" style="3" customWidth="1"/>
    <col min="10" max="16384" width="9.140625" style="3"/>
  </cols>
  <sheetData>
    <row r="10" spans="2:9" ht="33" customHeight="1" x14ac:dyDescent="0.2">
      <c r="B10" s="121" t="s">
        <v>141</v>
      </c>
      <c r="C10" s="334" t="str">
        <f>REKAPITULACIJA!B10</f>
        <v>Dobava materiala za vzdrževanje komunalne infrastrukture; od 1. 1. 2020 do 31. 12. 2022</v>
      </c>
      <c r="D10" s="334"/>
      <c r="E10" s="334"/>
      <c r="F10" s="334"/>
      <c r="G10" s="334"/>
      <c r="H10" s="334"/>
      <c r="I10" s="334"/>
    </row>
    <row r="11" spans="2:9" ht="14.25" x14ac:dyDescent="0.2">
      <c r="B11" s="122" t="str">
        <f>REKAPITULACIJA!A11</f>
        <v>Št. razpisa: 4162-0005/2019</v>
      </c>
    </row>
    <row r="12" spans="2:9" ht="14.25" x14ac:dyDescent="0.2">
      <c r="B12" s="123"/>
    </row>
    <row r="13" spans="2:9" ht="14.25" x14ac:dyDescent="0.2">
      <c r="B13" s="124" t="s">
        <v>506</v>
      </c>
      <c r="C13" s="478">
        <f>REKAPITULACIJA!B13</f>
        <v>0</v>
      </c>
      <c r="D13" s="479"/>
      <c r="E13" s="479"/>
      <c r="F13" s="479"/>
      <c r="G13" s="479"/>
      <c r="H13" s="479"/>
      <c r="I13" s="479"/>
    </row>
    <row r="14" spans="2:9" ht="14.25" x14ac:dyDescent="0.2">
      <c r="B14" s="124" t="s">
        <v>507</v>
      </c>
      <c r="C14" s="478">
        <f>REKAPITULACIJA!B14</f>
        <v>0</v>
      </c>
      <c r="D14" s="479"/>
      <c r="E14" s="479"/>
      <c r="F14" s="479"/>
      <c r="G14" s="479"/>
      <c r="H14" s="479"/>
      <c r="I14" s="479"/>
    </row>
    <row r="15" spans="2:9" ht="14.25" x14ac:dyDescent="0.2">
      <c r="B15" s="125"/>
    </row>
    <row r="16" spans="2:9" ht="14.25" x14ac:dyDescent="0.2">
      <c r="B16" s="124" t="s">
        <v>508</v>
      </c>
      <c r="C16" s="478">
        <f>REKAPITULACIJA!B16</f>
        <v>0</v>
      </c>
      <c r="D16" s="480"/>
      <c r="E16" s="480"/>
      <c r="F16" s="480"/>
      <c r="G16" s="480"/>
      <c r="H16" s="480"/>
      <c r="I16" s="480"/>
    </row>
    <row r="18" spans="1:9" ht="15" x14ac:dyDescent="0.2">
      <c r="B18" s="117" t="s">
        <v>272</v>
      </c>
      <c r="C18" s="118"/>
      <c r="D18" s="119"/>
      <c r="E18" s="119"/>
      <c r="F18" s="119"/>
      <c r="G18" s="119"/>
      <c r="H18" s="120"/>
      <c r="I18" s="119"/>
    </row>
    <row r="19" spans="1:9" ht="53.25" customHeight="1" x14ac:dyDescent="0.2">
      <c r="B19" s="353" t="s">
        <v>741</v>
      </c>
      <c r="C19" s="353"/>
      <c r="D19" s="353"/>
      <c r="E19" s="353"/>
      <c r="F19" s="353"/>
      <c r="G19" s="353"/>
      <c r="H19" s="353"/>
      <c r="I19" s="353"/>
    </row>
    <row r="20" spans="1:9" ht="15" customHeight="1" x14ac:dyDescent="0.35">
      <c r="B20" s="6"/>
      <c r="C20" s="7"/>
      <c r="D20" s="8"/>
      <c r="E20" s="8"/>
      <c r="F20" s="8"/>
      <c r="G20" s="8"/>
      <c r="H20" s="9"/>
    </row>
    <row r="21" spans="1:9" s="8" customFormat="1" ht="48" customHeight="1" x14ac:dyDescent="0.3">
      <c r="A21" s="317" t="s">
        <v>867</v>
      </c>
      <c r="B21" s="65" t="s">
        <v>152</v>
      </c>
      <c r="C21" s="65" t="s">
        <v>153</v>
      </c>
      <c r="D21" s="66" t="s">
        <v>154</v>
      </c>
      <c r="E21" s="67" t="s">
        <v>155</v>
      </c>
      <c r="F21" s="66" t="s">
        <v>156</v>
      </c>
      <c r="G21" s="68" t="s">
        <v>157</v>
      </c>
      <c r="H21" s="66" t="s">
        <v>156</v>
      </c>
      <c r="I21" s="66" t="s">
        <v>157</v>
      </c>
    </row>
    <row r="22" spans="1:9" s="8" customFormat="1" ht="15" customHeight="1" x14ac:dyDescent="0.3">
      <c r="A22" s="316" t="s">
        <v>868</v>
      </c>
      <c r="B22" s="344" t="s">
        <v>273</v>
      </c>
      <c r="C22" s="344"/>
      <c r="D22" s="344"/>
      <c r="E22" s="344"/>
      <c r="F22" s="344"/>
      <c r="G22" s="344"/>
      <c r="H22" s="345"/>
      <c r="I22" s="345"/>
    </row>
    <row r="23" spans="1:9" s="8" customFormat="1" ht="15" customHeight="1" x14ac:dyDescent="0.3">
      <c r="A23" s="91" t="s">
        <v>869</v>
      </c>
      <c r="B23" s="69" t="s">
        <v>274</v>
      </c>
      <c r="C23" s="70" t="s">
        <v>158</v>
      </c>
      <c r="D23" s="71">
        <v>6</v>
      </c>
      <c r="E23" s="72"/>
      <c r="F23" s="73">
        <f>D23*E23</f>
        <v>0</v>
      </c>
      <c r="G23" s="97" t="s">
        <v>275</v>
      </c>
      <c r="H23" s="75">
        <f t="shared" ref="H23:H51" si="0">D23*E23</f>
        <v>0</v>
      </c>
      <c r="I23" s="76"/>
    </row>
    <row r="24" spans="1:9" s="8" customFormat="1" ht="15" customHeight="1" x14ac:dyDescent="0.3">
      <c r="A24" s="91" t="s">
        <v>870</v>
      </c>
      <c r="B24" s="69" t="s">
        <v>649</v>
      </c>
      <c r="C24" s="70" t="s">
        <v>158</v>
      </c>
      <c r="D24" s="71">
        <v>3</v>
      </c>
      <c r="E24" s="72"/>
      <c r="F24" s="73">
        <f>D24*E24</f>
        <v>0</v>
      </c>
      <c r="G24" s="97" t="s">
        <v>275</v>
      </c>
      <c r="H24" s="75">
        <f t="shared" si="0"/>
        <v>0</v>
      </c>
      <c r="I24" s="76"/>
    </row>
    <row r="25" spans="1:9" s="8" customFormat="1" ht="15" customHeight="1" x14ac:dyDescent="0.3">
      <c r="A25" s="91" t="s">
        <v>871</v>
      </c>
      <c r="B25" s="69" t="s">
        <v>529</v>
      </c>
      <c r="C25" s="70" t="s">
        <v>158</v>
      </c>
      <c r="D25" s="71">
        <v>3</v>
      </c>
      <c r="E25" s="72"/>
      <c r="F25" s="73"/>
      <c r="G25" s="97"/>
      <c r="H25" s="75">
        <f t="shared" si="0"/>
        <v>0</v>
      </c>
      <c r="I25" s="76"/>
    </row>
    <row r="26" spans="1:9" s="8" customFormat="1" ht="15" customHeight="1" x14ac:dyDescent="0.3">
      <c r="A26" s="91" t="s">
        <v>872</v>
      </c>
      <c r="B26" s="69" t="s">
        <v>454</v>
      </c>
      <c r="C26" s="70" t="s">
        <v>158</v>
      </c>
      <c r="D26" s="71">
        <v>3</v>
      </c>
      <c r="E26" s="72"/>
      <c r="F26" s="73">
        <f t="shared" ref="F26:F34" si="1">D26*E26</f>
        <v>0</v>
      </c>
      <c r="G26" s="97" t="s">
        <v>275</v>
      </c>
      <c r="H26" s="75">
        <f t="shared" si="0"/>
        <v>0</v>
      </c>
      <c r="I26" s="76"/>
    </row>
    <row r="27" spans="1:9" s="8" customFormat="1" ht="15" customHeight="1" x14ac:dyDescent="0.3">
      <c r="A27" s="91" t="s">
        <v>873</v>
      </c>
      <c r="B27" s="69" t="s">
        <v>276</v>
      </c>
      <c r="C27" s="70" t="s">
        <v>158</v>
      </c>
      <c r="D27" s="71">
        <v>6</v>
      </c>
      <c r="E27" s="72"/>
      <c r="F27" s="73">
        <f t="shared" si="1"/>
        <v>0</v>
      </c>
      <c r="G27" s="97" t="s">
        <v>275</v>
      </c>
      <c r="H27" s="75">
        <f t="shared" si="0"/>
        <v>0</v>
      </c>
      <c r="I27" s="76"/>
    </row>
    <row r="28" spans="1:9" s="8" customFormat="1" ht="15" customHeight="1" x14ac:dyDescent="0.3">
      <c r="A28" s="91" t="s">
        <v>874</v>
      </c>
      <c r="B28" s="69" t="s">
        <v>277</v>
      </c>
      <c r="C28" s="70" t="s">
        <v>158</v>
      </c>
      <c r="D28" s="71">
        <v>45</v>
      </c>
      <c r="E28" s="72"/>
      <c r="F28" s="73">
        <f t="shared" si="1"/>
        <v>0</v>
      </c>
      <c r="G28" s="97" t="s">
        <v>275</v>
      </c>
      <c r="H28" s="75">
        <f t="shared" si="0"/>
        <v>0</v>
      </c>
      <c r="I28" s="76"/>
    </row>
    <row r="29" spans="1:9" s="8" customFormat="1" ht="15" customHeight="1" x14ac:dyDescent="0.3">
      <c r="A29" s="91" t="s">
        <v>875</v>
      </c>
      <c r="B29" s="69" t="s">
        <v>278</v>
      </c>
      <c r="C29" s="70" t="s">
        <v>158</v>
      </c>
      <c r="D29" s="71">
        <v>45</v>
      </c>
      <c r="E29" s="72"/>
      <c r="F29" s="73">
        <f t="shared" si="1"/>
        <v>0</v>
      </c>
      <c r="G29" s="97" t="s">
        <v>275</v>
      </c>
      <c r="H29" s="75">
        <f t="shared" si="0"/>
        <v>0</v>
      </c>
      <c r="I29" s="76"/>
    </row>
    <row r="30" spans="1:9" s="8" customFormat="1" ht="15" customHeight="1" x14ac:dyDescent="0.3">
      <c r="A30" s="91" t="s">
        <v>876</v>
      </c>
      <c r="B30" s="69" t="s">
        <v>279</v>
      </c>
      <c r="C30" s="70" t="s">
        <v>158</v>
      </c>
      <c r="D30" s="71">
        <v>32</v>
      </c>
      <c r="E30" s="72"/>
      <c r="F30" s="73">
        <f t="shared" si="1"/>
        <v>0</v>
      </c>
      <c r="G30" s="97" t="s">
        <v>275</v>
      </c>
      <c r="H30" s="75">
        <f t="shared" si="0"/>
        <v>0</v>
      </c>
      <c r="I30" s="76"/>
    </row>
    <row r="31" spans="1:9" s="8" customFormat="1" ht="15" customHeight="1" x14ac:dyDescent="0.3">
      <c r="A31" s="91" t="s">
        <v>877</v>
      </c>
      <c r="B31" s="69" t="s">
        <v>280</v>
      </c>
      <c r="C31" s="70" t="s">
        <v>158</v>
      </c>
      <c r="D31" s="71">
        <v>32</v>
      </c>
      <c r="E31" s="72"/>
      <c r="F31" s="73">
        <f t="shared" si="1"/>
        <v>0</v>
      </c>
      <c r="G31" s="97" t="s">
        <v>275</v>
      </c>
      <c r="H31" s="75">
        <f t="shared" si="0"/>
        <v>0</v>
      </c>
      <c r="I31" s="76"/>
    </row>
    <row r="32" spans="1:9" s="8" customFormat="1" ht="15" customHeight="1" x14ac:dyDescent="0.3">
      <c r="A32" s="91" t="s">
        <v>878</v>
      </c>
      <c r="B32" s="69" t="s">
        <v>281</v>
      </c>
      <c r="C32" s="70" t="s">
        <v>158</v>
      </c>
      <c r="D32" s="71">
        <v>180</v>
      </c>
      <c r="E32" s="72"/>
      <c r="F32" s="73">
        <f t="shared" si="1"/>
        <v>0</v>
      </c>
      <c r="G32" s="97" t="s">
        <v>275</v>
      </c>
      <c r="H32" s="75">
        <f t="shared" si="0"/>
        <v>0</v>
      </c>
      <c r="I32" s="76"/>
    </row>
    <row r="33" spans="1:10" s="8" customFormat="1" ht="15" customHeight="1" x14ac:dyDescent="0.3">
      <c r="A33" s="91" t="s">
        <v>879</v>
      </c>
      <c r="B33" s="69" t="s">
        <v>282</v>
      </c>
      <c r="C33" s="70" t="s">
        <v>158</v>
      </c>
      <c r="D33" s="71">
        <v>6</v>
      </c>
      <c r="E33" s="72"/>
      <c r="F33" s="73">
        <f t="shared" si="1"/>
        <v>0</v>
      </c>
      <c r="G33" s="97" t="s">
        <v>275</v>
      </c>
      <c r="H33" s="75">
        <f t="shared" si="0"/>
        <v>0</v>
      </c>
      <c r="I33" s="76"/>
    </row>
    <row r="34" spans="1:10" s="8" customFormat="1" ht="15" customHeight="1" x14ac:dyDescent="0.3">
      <c r="A34" s="91" t="s">
        <v>880</v>
      </c>
      <c r="B34" s="69" t="s">
        <v>283</v>
      </c>
      <c r="C34" s="70" t="s">
        <v>158</v>
      </c>
      <c r="D34" s="71">
        <v>45</v>
      </c>
      <c r="E34" s="72"/>
      <c r="F34" s="73">
        <f t="shared" si="1"/>
        <v>0</v>
      </c>
      <c r="G34" s="97" t="s">
        <v>275</v>
      </c>
      <c r="H34" s="75">
        <f t="shared" si="0"/>
        <v>0</v>
      </c>
      <c r="I34" s="76"/>
    </row>
    <row r="35" spans="1:10" s="8" customFormat="1" ht="15" customHeight="1" x14ac:dyDescent="0.3">
      <c r="A35" s="91" t="s">
        <v>881</v>
      </c>
      <c r="B35" s="69" t="s">
        <v>650</v>
      </c>
      <c r="C35" s="70" t="s">
        <v>158</v>
      </c>
      <c r="D35" s="71">
        <v>3</v>
      </c>
      <c r="E35" s="72"/>
      <c r="F35" s="73"/>
      <c r="G35" s="97"/>
      <c r="H35" s="75">
        <f t="shared" si="0"/>
        <v>0</v>
      </c>
      <c r="I35" s="76"/>
    </row>
    <row r="36" spans="1:10" s="8" customFormat="1" ht="15" customHeight="1" x14ac:dyDescent="0.3">
      <c r="A36" s="91" t="s">
        <v>882</v>
      </c>
      <c r="B36" s="69" t="s">
        <v>651</v>
      </c>
      <c r="C36" s="70" t="s">
        <v>158</v>
      </c>
      <c r="D36" s="71">
        <v>3</v>
      </c>
      <c r="E36" s="72"/>
      <c r="F36" s="73"/>
      <c r="G36" s="97"/>
      <c r="H36" s="75">
        <f t="shared" si="0"/>
        <v>0</v>
      </c>
      <c r="I36" s="76"/>
    </row>
    <row r="37" spans="1:10" s="8" customFormat="1" ht="15" customHeight="1" x14ac:dyDescent="0.3">
      <c r="A37" s="91" t="s">
        <v>883</v>
      </c>
      <c r="B37" s="69" t="s">
        <v>455</v>
      </c>
      <c r="C37" s="70" t="s">
        <v>158</v>
      </c>
      <c r="D37" s="71">
        <v>3</v>
      </c>
      <c r="E37" s="72"/>
      <c r="F37" s="73"/>
      <c r="G37" s="97"/>
      <c r="H37" s="75">
        <f t="shared" si="0"/>
        <v>0</v>
      </c>
      <c r="I37" s="76"/>
      <c r="J37" s="21"/>
    </row>
    <row r="38" spans="1:10" s="8" customFormat="1" ht="15" customHeight="1" x14ac:dyDescent="0.3">
      <c r="A38" s="91" t="s">
        <v>884</v>
      </c>
      <c r="B38" s="69" t="s">
        <v>284</v>
      </c>
      <c r="C38" s="70" t="s">
        <v>158</v>
      </c>
      <c r="D38" s="71">
        <v>3</v>
      </c>
      <c r="E38" s="72"/>
      <c r="F38" s="73">
        <f>D38*E38</f>
        <v>0</v>
      </c>
      <c r="G38" s="97" t="s">
        <v>275</v>
      </c>
      <c r="H38" s="75">
        <f t="shared" si="0"/>
        <v>0</v>
      </c>
      <c r="I38" s="76"/>
    </row>
    <row r="39" spans="1:10" s="8" customFormat="1" ht="15" customHeight="1" x14ac:dyDescent="0.3">
      <c r="A39" s="91" t="s">
        <v>885</v>
      </c>
      <c r="B39" s="69" t="s">
        <v>456</v>
      </c>
      <c r="C39" s="70" t="s">
        <v>158</v>
      </c>
      <c r="D39" s="71">
        <v>3</v>
      </c>
      <c r="E39" s="72"/>
      <c r="F39" s="73"/>
      <c r="G39" s="97"/>
      <c r="H39" s="75">
        <f t="shared" si="0"/>
        <v>0</v>
      </c>
      <c r="I39" s="76"/>
    </row>
    <row r="40" spans="1:10" s="8" customFormat="1" ht="15" customHeight="1" x14ac:dyDescent="0.3">
      <c r="A40" s="91" t="s">
        <v>886</v>
      </c>
      <c r="B40" s="77" t="s">
        <v>652</v>
      </c>
      <c r="C40" s="78" t="s">
        <v>158</v>
      </c>
      <c r="D40" s="79">
        <v>3</v>
      </c>
      <c r="E40" s="80"/>
      <c r="F40" s="81"/>
      <c r="G40" s="135"/>
      <c r="H40" s="75">
        <f t="shared" si="0"/>
        <v>0</v>
      </c>
      <c r="I40" s="83"/>
    </row>
    <row r="41" spans="1:10" s="8" customFormat="1" ht="15" customHeight="1" x14ac:dyDescent="0.3">
      <c r="A41" s="91" t="s">
        <v>887</v>
      </c>
      <c r="B41" s="77" t="s">
        <v>653</v>
      </c>
      <c r="C41" s="78" t="s">
        <v>158</v>
      </c>
      <c r="D41" s="79">
        <v>3</v>
      </c>
      <c r="E41" s="80"/>
      <c r="F41" s="81"/>
      <c r="G41" s="135"/>
      <c r="H41" s="75">
        <f t="shared" si="0"/>
        <v>0</v>
      </c>
      <c r="I41" s="83"/>
    </row>
    <row r="42" spans="1:10" s="8" customFormat="1" ht="15" customHeight="1" x14ac:dyDescent="0.3">
      <c r="A42" s="91" t="s">
        <v>888</v>
      </c>
      <c r="B42" s="77" t="s">
        <v>654</v>
      </c>
      <c r="C42" s="78" t="s">
        <v>158</v>
      </c>
      <c r="D42" s="79">
        <v>3</v>
      </c>
      <c r="E42" s="80"/>
      <c r="F42" s="81"/>
      <c r="G42" s="135"/>
      <c r="H42" s="75">
        <f t="shared" si="0"/>
        <v>0</v>
      </c>
      <c r="I42" s="83"/>
    </row>
    <row r="43" spans="1:10" s="8" customFormat="1" ht="15" customHeight="1" x14ac:dyDescent="0.3">
      <c r="A43" s="91" t="s">
        <v>889</v>
      </c>
      <c r="B43" s="69" t="s">
        <v>285</v>
      </c>
      <c r="C43" s="70" t="s">
        <v>158</v>
      </c>
      <c r="D43" s="71">
        <v>6</v>
      </c>
      <c r="E43" s="72"/>
      <c r="F43" s="73">
        <f>D43*E43</f>
        <v>0</v>
      </c>
      <c r="G43" s="97" t="s">
        <v>275</v>
      </c>
      <c r="H43" s="75">
        <f t="shared" si="0"/>
        <v>0</v>
      </c>
      <c r="I43" s="76"/>
    </row>
    <row r="44" spans="1:10" s="8" customFormat="1" ht="14.1" customHeight="1" x14ac:dyDescent="0.3">
      <c r="A44" s="91" t="s">
        <v>890</v>
      </c>
      <c r="B44" s="69" t="s">
        <v>655</v>
      </c>
      <c r="C44" s="70" t="s">
        <v>158</v>
      </c>
      <c r="D44" s="71">
        <v>3</v>
      </c>
      <c r="E44" s="72"/>
      <c r="F44" s="73">
        <f>D44*E44</f>
        <v>0</v>
      </c>
      <c r="G44" s="97" t="s">
        <v>275</v>
      </c>
      <c r="H44" s="75">
        <f t="shared" si="0"/>
        <v>0</v>
      </c>
      <c r="I44" s="76"/>
    </row>
    <row r="45" spans="1:10" s="8" customFormat="1" ht="14.1" customHeight="1" x14ac:dyDescent="0.3">
      <c r="A45" s="91" t="s">
        <v>891</v>
      </c>
      <c r="B45" s="69" t="s">
        <v>530</v>
      </c>
      <c r="C45" s="70" t="s">
        <v>158</v>
      </c>
      <c r="D45" s="71">
        <v>3</v>
      </c>
      <c r="E45" s="72"/>
      <c r="F45" s="73"/>
      <c r="G45" s="97"/>
      <c r="H45" s="75">
        <f t="shared" si="0"/>
        <v>0</v>
      </c>
      <c r="I45" s="76"/>
    </row>
    <row r="46" spans="1:10" s="8" customFormat="1" ht="14.1" customHeight="1" x14ac:dyDescent="0.3">
      <c r="A46" s="91" t="s">
        <v>892</v>
      </c>
      <c r="B46" s="69" t="s">
        <v>286</v>
      </c>
      <c r="C46" s="70" t="s">
        <v>158</v>
      </c>
      <c r="D46" s="71">
        <v>15</v>
      </c>
      <c r="E46" s="72"/>
      <c r="F46" s="73">
        <f>D46*E46</f>
        <v>0</v>
      </c>
      <c r="G46" s="97" t="s">
        <v>275</v>
      </c>
      <c r="H46" s="75">
        <f t="shared" si="0"/>
        <v>0</v>
      </c>
      <c r="I46" s="76"/>
    </row>
    <row r="47" spans="1:10" s="8" customFormat="1" ht="14.1" customHeight="1" x14ac:dyDescent="0.3">
      <c r="A47" s="91" t="s">
        <v>893</v>
      </c>
      <c r="B47" s="69" t="s">
        <v>656</v>
      </c>
      <c r="C47" s="70" t="s">
        <v>158</v>
      </c>
      <c r="D47" s="71">
        <v>3</v>
      </c>
      <c r="E47" s="72"/>
      <c r="F47" s="73">
        <f>D47*E47</f>
        <v>0</v>
      </c>
      <c r="G47" s="97" t="s">
        <v>275</v>
      </c>
      <c r="H47" s="75">
        <f t="shared" si="0"/>
        <v>0</v>
      </c>
      <c r="I47" s="76"/>
    </row>
    <row r="48" spans="1:10" s="8" customFormat="1" ht="14.1" customHeight="1" x14ac:dyDescent="0.3">
      <c r="A48" s="91" t="s">
        <v>894</v>
      </c>
      <c r="B48" s="69" t="s">
        <v>287</v>
      </c>
      <c r="C48" s="70" t="s">
        <v>158</v>
      </c>
      <c r="D48" s="71">
        <v>6</v>
      </c>
      <c r="E48" s="72"/>
      <c r="F48" s="73">
        <f>D48*E48</f>
        <v>0</v>
      </c>
      <c r="G48" s="97" t="s">
        <v>275</v>
      </c>
      <c r="H48" s="75">
        <f t="shared" si="0"/>
        <v>0</v>
      </c>
      <c r="I48" s="76"/>
    </row>
    <row r="49" spans="1:9" s="8" customFormat="1" ht="14.1" customHeight="1" x14ac:dyDescent="0.3">
      <c r="A49" s="91" t="s">
        <v>895</v>
      </c>
      <c r="B49" s="69" t="s">
        <v>657</v>
      </c>
      <c r="C49" s="70" t="s">
        <v>158</v>
      </c>
      <c r="D49" s="71">
        <v>3</v>
      </c>
      <c r="E49" s="72"/>
      <c r="F49" s="73">
        <f>D49*E49</f>
        <v>0</v>
      </c>
      <c r="G49" s="97" t="s">
        <v>275</v>
      </c>
      <c r="H49" s="75">
        <f t="shared" si="0"/>
        <v>0</v>
      </c>
      <c r="I49" s="76"/>
    </row>
    <row r="50" spans="1:9" s="8" customFormat="1" ht="14.1" customHeight="1" x14ac:dyDescent="0.3">
      <c r="A50" s="91" t="s">
        <v>896</v>
      </c>
      <c r="B50" s="69" t="s">
        <v>288</v>
      </c>
      <c r="C50" s="70" t="s">
        <v>158</v>
      </c>
      <c r="D50" s="71">
        <v>6</v>
      </c>
      <c r="E50" s="72"/>
      <c r="F50" s="73">
        <f>D50*E50</f>
        <v>0</v>
      </c>
      <c r="G50" s="97" t="s">
        <v>275</v>
      </c>
      <c r="H50" s="75">
        <f t="shared" si="0"/>
        <v>0</v>
      </c>
      <c r="I50" s="76"/>
    </row>
    <row r="51" spans="1:9" s="8" customFormat="1" ht="14.1" customHeight="1" x14ac:dyDescent="0.3">
      <c r="A51" s="91" t="s">
        <v>897</v>
      </c>
      <c r="B51" s="69" t="s">
        <v>457</v>
      </c>
      <c r="C51" s="70" t="s">
        <v>158</v>
      </c>
      <c r="D51" s="71">
        <v>9</v>
      </c>
      <c r="E51" s="72"/>
      <c r="F51" s="73"/>
      <c r="G51" s="97"/>
      <c r="H51" s="75">
        <f t="shared" si="0"/>
        <v>0</v>
      </c>
      <c r="I51" s="76"/>
    </row>
    <row r="52" spans="1:9" s="8" customFormat="1" ht="14.1" customHeight="1" x14ac:dyDescent="0.3">
      <c r="A52" s="91"/>
      <c r="B52" s="346"/>
      <c r="C52" s="346"/>
      <c r="D52" s="346"/>
      <c r="E52" s="346"/>
      <c r="F52" s="84">
        <f>SUM(F23:F50)</f>
        <v>0</v>
      </c>
      <c r="G52" s="85"/>
      <c r="H52" s="86">
        <f>SUM(H23:H51)</f>
        <v>0</v>
      </c>
      <c r="I52" s="95"/>
    </row>
    <row r="53" spans="1:9" s="8" customFormat="1" ht="14.1" customHeight="1" x14ac:dyDescent="0.3">
      <c r="A53" s="91"/>
      <c r="B53" s="344" t="s">
        <v>289</v>
      </c>
      <c r="C53" s="344"/>
      <c r="D53" s="344"/>
      <c r="E53" s="344"/>
      <c r="F53" s="344"/>
      <c r="G53" s="344"/>
      <c r="H53" s="345"/>
      <c r="I53" s="345"/>
    </row>
    <row r="54" spans="1:9" s="8" customFormat="1" ht="14.1" customHeight="1" x14ac:dyDescent="0.3">
      <c r="A54" s="91" t="s">
        <v>898</v>
      </c>
      <c r="B54" s="69" t="s">
        <v>532</v>
      </c>
      <c r="C54" s="70" t="s">
        <v>158</v>
      </c>
      <c r="D54" s="71">
        <v>12</v>
      </c>
      <c r="E54" s="72"/>
      <c r="F54" s="87"/>
      <c r="G54" s="97"/>
      <c r="H54" s="75">
        <f t="shared" ref="H54:H78" si="2">D54*E54</f>
        <v>0</v>
      </c>
      <c r="I54" s="76"/>
    </row>
    <row r="55" spans="1:9" s="8" customFormat="1" ht="14.1" customHeight="1" x14ac:dyDescent="0.3">
      <c r="A55" s="91" t="s">
        <v>899</v>
      </c>
      <c r="B55" s="69" t="s">
        <v>531</v>
      </c>
      <c r="C55" s="70" t="s">
        <v>158</v>
      </c>
      <c r="D55" s="71">
        <v>12</v>
      </c>
      <c r="E55" s="72"/>
      <c r="F55" s="87">
        <f>D55*E55</f>
        <v>0</v>
      </c>
      <c r="G55" s="97" t="s">
        <v>275</v>
      </c>
      <c r="H55" s="75">
        <f t="shared" si="2"/>
        <v>0</v>
      </c>
      <c r="I55" s="76"/>
    </row>
    <row r="56" spans="1:9" s="8" customFormat="1" ht="14.1" customHeight="1" x14ac:dyDescent="0.3">
      <c r="A56" s="91" t="s">
        <v>900</v>
      </c>
      <c r="B56" s="69" t="s">
        <v>533</v>
      </c>
      <c r="C56" s="70" t="s">
        <v>158</v>
      </c>
      <c r="D56" s="71">
        <v>30</v>
      </c>
      <c r="E56" s="72"/>
      <c r="F56" s="87">
        <f>D56*E56</f>
        <v>0</v>
      </c>
      <c r="G56" s="97" t="s">
        <v>275</v>
      </c>
      <c r="H56" s="75">
        <f t="shared" si="2"/>
        <v>0</v>
      </c>
      <c r="I56" s="76"/>
    </row>
    <row r="57" spans="1:9" s="8" customFormat="1" ht="14.1" customHeight="1" x14ac:dyDescent="0.3">
      <c r="A57" s="91" t="s">
        <v>901</v>
      </c>
      <c r="B57" s="69" t="s">
        <v>534</v>
      </c>
      <c r="C57" s="70" t="s">
        <v>158</v>
      </c>
      <c r="D57" s="71">
        <v>60</v>
      </c>
      <c r="E57" s="72"/>
      <c r="F57" s="87">
        <f>D57*E57</f>
        <v>0</v>
      </c>
      <c r="G57" s="97" t="s">
        <v>275</v>
      </c>
      <c r="H57" s="75">
        <f t="shared" si="2"/>
        <v>0</v>
      </c>
      <c r="I57" s="76"/>
    </row>
    <row r="58" spans="1:9" s="8" customFormat="1" ht="14.1" customHeight="1" x14ac:dyDescent="0.3">
      <c r="A58" s="91" t="s">
        <v>902</v>
      </c>
      <c r="B58" s="69" t="s">
        <v>544</v>
      </c>
      <c r="C58" s="70" t="s">
        <v>158</v>
      </c>
      <c r="D58" s="71">
        <v>3</v>
      </c>
      <c r="E58" s="72"/>
      <c r="F58" s="87"/>
      <c r="G58" s="97"/>
      <c r="H58" s="75">
        <f t="shared" si="2"/>
        <v>0</v>
      </c>
      <c r="I58" s="76"/>
    </row>
    <row r="59" spans="1:9" s="8" customFormat="1" ht="14.1" customHeight="1" x14ac:dyDescent="0.3">
      <c r="A59" s="91" t="s">
        <v>903</v>
      </c>
      <c r="B59" s="69" t="s">
        <v>545</v>
      </c>
      <c r="C59" s="70" t="s">
        <v>158</v>
      </c>
      <c r="D59" s="71">
        <v>3</v>
      </c>
      <c r="E59" s="72"/>
      <c r="F59" s="87"/>
      <c r="G59" s="97"/>
      <c r="H59" s="75">
        <f t="shared" si="2"/>
        <v>0</v>
      </c>
      <c r="I59" s="76"/>
    </row>
    <row r="60" spans="1:9" s="8" customFormat="1" ht="14.1" customHeight="1" x14ac:dyDescent="0.3">
      <c r="A60" s="91" t="s">
        <v>904</v>
      </c>
      <c r="B60" s="69" t="s">
        <v>535</v>
      </c>
      <c r="C60" s="70" t="s">
        <v>158</v>
      </c>
      <c r="D60" s="71">
        <v>3</v>
      </c>
      <c r="E60" s="72"/>
      <c r="F60" s="87"/>
      <c r="G60" s="97"/>
      <c r="H60" s="75">
        <f t="shared" si="2"/>
        <v>0</v>
      </c>
      <c r="I60" s="76"/>
    </row>
    <row r="61" spans="1:9" s="8" customFormat="1" ht="14.1" customHeight="1" x14ac:dyDescent="0.3">
      <c r="A61" s="91" t="s">
        <v>905</v>
      </c>
      <c r="B61" s="69" t="s">
        <v>536</v>
      </c>
      <c r="C61" s="70" t="s">
        <v>158</v>
      </c>
      <c r="D61" s="71">
        <v>24</v>
      </c>
      <c r="E61" s="72"/>
      <c r="F61" s="87">
        <f>D61*E61</f>
        <v>0</v>
      </c>
      <c r="G61" s="97" t="s">
        <v>275</v>
      </c>
      <c r="H61" s="75">
        <f t="shared" si="2"/>
        <v>0</v>
      </c>
      <c r="I61" s="76"/>
    </row>
    <row r="62" spans="1:9" s="8" customFormat="1" ht="14.1" customHeight="1" x14ac:dyDescent="0.3">
      <c r="A62" s="91" t="s">
        <v>906</v>
      </c>
      <c r="B62" s="69" t="s">
        <v>537</v>
      </c>
      <c r="C62" s="70" t="s">
        <v>158</v>
      </c>
      <c r="D62" s="71">
        <v>24</v>
      </c>
      <c r="E62" s="72"/>
      <c r="F62" s="87"/>
      <c r="G62" s="97"/>
      <c r="H62" s="75">
        <f t="shared" si="2"/>
        <v>0</v>
      </c>
      <c r="I62" s="76"/>
    </row>
    <row r="63" spans="1:9" s="8" customFormat="1" ht="14.1" customHeight="1" x14ac:dyDescent="0.3">
      <c r="A63" s="91" t="s">
        <v>907</v>
      </c>
      <c r="B63" s="69" t="s">
        <v>658</v>
      </c>
      <c r="C63" s="70" t="s">
        <v>158</v>
      </c>
      <c r="D63" s="71">
        <v>3</v>
      </c>
      <c r="E63" s="72"/>
      <c r="F63" s="87">
        <f>D63*E63</f>
        <v>0</v>
      </c>
      <c r="G63" s="97" t="s">
        <v>275</v>
      </c>
      <c r="H63" s="75">
        <f t="shared" si="2"/>
        <v>0</v>
      </c>
      <c r="I63" s="76"/>
    </row>
    <row r="64" spans="1:9" s="8" customFormat="1" ht="14.1" customHeight="1" x14ac:dyDescent="0.3">
      <c r="A64" s="91" t="s">
        <v>908</v>
      </c>
      <c r="B64" s="69" t="s">
        <v>659</v>
      </c>
      <c r="C64" s="70" t="s">
        <v>158</v>
      </c>
      <c r="D64" s="71">
        <v>3</v>
      </c>
      <c r="E64" s="72"/>
      <c r="F64" s="87"/>
      <c r="G64" s="97"/>
      <c r="H64" s="75">
        <f t="shared" si="2"/>
        <v>0</v>
      </c>
      <c r="I64" s="76"/>
    </row>
    <row r="65" spans="1:9" s="8" customFormat="1" ht="14.1" customHeight="1" x14ac:dyDescent="0.3">
      <c r="A65" s="91" t="s">
        <v>909</v>
      </c>
      <c r="B65" s="69" t="s">
        <v>538</v>
      </c>
      <c r="C65" s="70" t="s">
        <v>158</v>
      </c>
      <c r="D65" s="71">
        <v>15</v>
      </c>
      <c r="E65" s="72"/>
      <c r="F65" s="87">
        <f>D65*E65</f>
        <v>0</v>
      </c>
      <c r="G65" s="97" t="s">
        <v>275</v>
      </c>
      <c r="H65" s="75">
        <f t="shared" si="2"/>
        <v>0</v>
      </c>
      <c r="I65" s="76"/>
    </row>
    <row r="66" spans="1:9" s="8" customFormat="1" ht="14.1" customHeight="1" x14ac:dyDescent="0.3">
      <c r="A66" s="91" t="s">
        <v>910</v>
      </c>
      <c r="B66" s="69" t="s">
        <v>539</v>
      </c>
      <c r="C66" s="70" t="s">
        <v>158</v>
      </c>
      <c r="D66" s="71">
        <v>30</v>
      </c>
      <c r="E66" s="72"/>
      <c r="F66" s="87">
        <f>D66*E66</f>
        <v>0</v>
      </c>
      <c r="G66" s="97" t="s">
        <v>275</v>
      </c>
      <c r="H66" s="75">
        <f t="shared" si="2"/>
        <v>0</v>
      </c>
      <c r="I66" s="76"/>
    </row>
    <row r="67" spans="1:9" s="8" customFormat="1" ht="14.1" customHeight="1" x14ac:dyDescent="0.3">
      <c r="A67" s="91" t="s">
        <v>911</v>
      </c>
      <c r="B67" s="69" t="s">
        <v>546</v>
      </c>
      <c r="C67" s="70" t="s">
        <v>158</v>
      </c>
      <c r="D67" s="71">
        <v>3</v>
      </c>
      <c r="E67" s="72"/>
      <c r="F67" s="87"/>
      <c r="G67" s="97"/>
      <c r="H67" s="75">
        <f t="shared" si="2"/>
        <v>0</v>
      </c>
      <c r="I67" s="76"/>
    </row>
    <row r="68" spans="1:9" s="8" customFormat="1" ht="14.1" customHeight="1" x14ac:dyDescent="0.3">
      <c r="A68" s="91" t="s">
        <v>912</v>
      </c>
      <c r="B68" s="69" t="s">
        <v>540</v>
      </c>
      <c r="C68" s="70" t="s">
        <v>158</v>
      </c>
      <c r="D68" s="71">
        <v>30</v>
      </c>
      <c r="E68" s="72"/>
      <c r="F68" s="87">
        <f>D68*E68</f>
        <v>0</v>
      </c>
      <c r="G68" s="97" t="s">
        <v>275</v>
      </c>
      <c r="H68" s="75">
        <f t="shared" si="2"/>
        <v>0</v>
      </c>
      <c r="I68" s="76"/>
    </row>
    <row r="69" spans="1:9" s="8" customFormat="1" ht="14.1" customHeight="1" x14ac:dyDescent="0.3">
      <c r="A69" s="91" t="s">
        <v>913</v>
      </c>
      <c r="B69" s="69" t="s">
        <v>541</v>
      </c>
      <c r="C69" s="70" t="s">
        <v>158</v>
      </c>
      <c r="D69" s="71">
        <v>30</v>
      </c>
      <c r="E69" s="72"/>
      <c r="F69" s="87">
        <f>D69*E69</f>
        <v>0</v>
      </c>
      <c r="G69" s="97" t="s">
        <v>275</v>
      </c>
      <c r="H69" s="75">
        <f t="shared" si="2"/>
        <v>0</v>
      </c>
      <c r="I69" s="76"/>
    </row>
    <row r="70" spans="1:9" s="8" customFormat="1" ht="14.1" customHeight="1" x14ac:dyDescent="0.3">
      <c r="A70" s="91" t="s">
        <v>914</v>
      </c>
      <c r="B70" s="69" t="s">
        <v>660</v>
      </c>
      <c r="C70" s="70" t="s">
        <v>158</v>
      </c>
      <c r="D70" s="71">
        <v>3</v>
      </c>
      <c r="E70" s="72"/>
      <c r="F70" s="87"/>
      <c r="G70" s="97"/>
      <c r="H70" s="75">
        <f t="shared" si="2"/>
        <v>0</v>
      </c>
      <c r="I70" s="76"/>
    </row>
    <row r="71" spans="1:9" s="8" customFormat="1" ht="14.1" customHeight="1" x14ac:dyDescent="0.3">
      <c r="A71" s="91" t="s">
        <v>915</v>
      </c>
      <c r="B71" s="69" t="s">
        <v>661</v>
      </c>
      <c r="C71" s="70" t="s">
        <v>158</v>
      </c>
      <c r="D71" s="71">
        <v>3</v>
      </c>
      <c r="E71" s="72"/>
      <c r="F71" s="87"/>
      <c r="G71" s="97"/>
      <c r="H71" s="75">
        <f t="shared" si="2"/>
        <v>0</v>
      </c>
      <c r="I71" s="76"/>
    </row>
    <row r="72" spans="1:9" s="8" customFormat="1" ht="14.1" customHeight="1" x14ac:dyDescent="0.3">
      <c r="A72" s="91" t="s">
        <v>916</v>
      </c>
      <c r="B72" s="69" t="s">
        <v>662</v>
      </c>
      <c r="C72" s="70" t="s">
        <v>158</v>
      </c>
      <c r="D72" s="71">
        <v>3</v>
      </c>
      <c r="E72" s="72"/>
      <c r="F72" s="87"/>
      <c r="G72" s="97"/>
      <c r="H72" s="75">
        <f t="shared" si="2"/>
        <v>0</v>
      </c>
      <c r="I72" s="76"/>
    </row>
    <row r="73" spans="1:9" s="8" customFormat="1" ht="14.1" customHeight="1" x14ac:dyDescent="0.3">
      <c r="A73" s="91" t="s">
        <v>917</v>
      </c>
      <c r="B73" s="69" t="s">
        <v>542</v>
      </c>
      <c r="C73" s="70" t="s">
        <v>158</v>
      </c>
      <c r="D73" s="71">
        <v>3</v>
      </c>
      <c r="E73" s="72"/>
      <c r="F73" s="87"/>
      <c r="G73" s="97"/>
      <c r="H73" s="75">
        <f t="shared" si="2"/>
        <v>0</v>
      </c>
      <c r="I73" s="76"/>
    </row>
    <row r="74" spans="1:9" s="8" customFormat="1" ht="14.1" customHeight="1" x14ac:dyDescent="0.3">
      <c r="A74" s="91" t="s">
        <v>918</v>
      </c>
      <c r="B74" s="69" t="s">
        <v>543</v>
      </c>
      <c r="C74" s="70" t="s">
        <v>158</v>
      </c>
      <c r="D74" s="71">
        <v>3</v>
      </c>
      <c r="E74" s="72"/>
      <c r="F74" s="87"/>
      <c r="G74" s="97"/>
      <c r="H74" s="75">
        <f t="shared" si="2"/>
        <v>0</v>
      </c>
      <c r="I74" s="76"/>
    </row>
    <row r="75" spans="1:9" s="8" customFormat="1" ht="14.1" customHeight="1" x14ac:dyDescent="0.3">
      <c r="A75" s="91" t="s">
        <v>919</v>
      </c>
      <c r="B75" s="69" t="s">
        <v>663</v>
      </c>
      <c r="C75" s="70" t="s">
        <v>158</v>
      </c>
      <c r="D75" s="71">
        <v>3</v>
      </c>
      <c r="E75" s="72"/>
      <c r="F75" s="87"/>
      <c r="G75" s="97"/>
      <c r="H75" s="75">
        <f t="shared" si="2"/>
        <v>0</v>
      </c>
      <c r="I75" s="76"/>
    </row>
    <row r="76" spans="1:9" s="8" customFormat="1" ht="14.1" customHeight="1" x14ac:dyDescent="0.3">
      <c r="A76" s="91" t="s">
        <v>920</v>
      </c>
      <c r="B76" s="69" t="s">
        <v>664</v>
      </c>
      <c r="C76" s="70" t="s">
        <v>158</v>
      </c>
      <c r="D76" s="71">
        <v>3</v>
      </c>
      <c r="E76" s="72"/>
      <c r="F76" s="87"/>
      <c r="G76" s="97"/>
      <c r="H76" s="75">
        <f t="shared" si="2"/>
        <v>0</v>
      </c>
      <c r="I76" s="76"/>
    </row>
    <row r="77" spans="1:9" s="8" customFormat="1" ht="14.1" customHeight="1" x14ac:dyDescent="0.3">
      <c r="A77" s="91" t="s">
        <v>921</v>
      </c>
      <c r="B77" s="69" t="s">
        <v>665</v>
      </c>
      <c r="C77" s="70" t="s">
        <v>158</v>
      </c>
      <c r="D77" s="71">
        <v>3</v>
      </c>
      <c r="E77" s="72"/>
      <c r="F77" s="87"/>
      <c r="G77" s="97"/>
      <c r="H77" s="75">
        <f t="shared" si="2"/>
        <v>0</v>
      </c>
      <c r="I77" s="76"/>
    </row>
    <row r="78" spans="1:9" s="8" customFormat="1" ht="14.1" customHeight="1" x14ac:dyDescent="0.3">
      <c r="A78" s="91" t="s">
        <v>922</v>
      </c>
      <c r="B78" s="69" t="s">
        <v>666</v>
      </c>
      <c r="C78" s="70" t="s">
        <v>158</v>
      </c>
      <c r="D78" s="71">
        <v>3</v>
      </c>
      <c r="E78" s="72"/>
      <c r="F78" s="87"/>
      <c r="G78" s="97"/>
      <c r="H78" s="75">
        <f t="shared" si="2"/>
        <v>0</v>
      </c>
      <c r="I78" s="76"/>
    </row>
    <row r="79" spans="1:9" s="8" customFormat="1" ht="14.1" customHeight="1" x14ac:dyDescent="0.3">
      <c r="A79" s="91"/>
      <c r="B79" s="346"/>
      <c r="C79" s="346"/>
      <c r="D79" s="346"/>
      <c r="E79" s="346"/>
      <c r="F79" s="84">
        <f>SUM(F55:F69)</f>
        <v>0</v>
      </c>
      <c r="G79" s="85"/>
      <c r="H79" s="86">
        <f>SUM(H54:H78)</f>
        <v>0</v>
      </c>
      <c r="I79" s="95"/>
    </row>
    <row r="80" spans="1:9" s="8" customFormat="1" ht="14.1" customHeight="1" x14ac:dyDescent="0.3">
      <c r="A80" s="91"/>
      <c r="B80" s="344" t="s">
        <v>290</v>
      </c>
      <c r="C80" s="344"/>
      <c r="D80" s="344"/>
      <c r="E80" s="344"/>
      <c r="F80" s="344"/>
      <c r="G80" s="344"/>
      <c r="H80" s="345"/>
      <c r="I80" s="345"/>
    </row>
    <row r="81" spans="1:9" s="8" customFormat="1" ht="14.1" customHeight="1" x14ac:dyDescent="0.3">
      <c r="A81" s="91" t="s">
        <v>923</v>
      </c>
      <c r="B81" s="69" t="s">
        <v>459</v>
      </c>
      <c r="C81" s="70" t="s">
        <v>158</v>
      </c>
      <c r="D81" s="71">
        <v>3</v>
      </c>
      <c r="E81" s="88"/>
      <c r="F81" s="89"/>
      <c r="G81" s="97"/>
      <c r="H81" s="75">
        <f t="shared" ref="H81:H89" si="3">D81*E81</f>
        <v>0</v>
      </c>
      <c r="I81" s="76"/>
    </row>
    <row r="82" spans="1:9" s="8" customFormat="1" ht="14.1" customHeight="1" x14ac:dyDescent="0.3">
      <c r="A82" s="91" t="s">
        <v>924</v>
      </c>
      <c r="B82" s="69" t="s">
        <v>460</v>
      </c>
      <c r="C82" s="70" t="s">
        <v>158</v>
      </c>
      <c r="D82" s="71">
        <v>3</v>
      </c>
      <c r="E82" s="88"/>
      <c r="F82" s="89"/>
      <c r="G82" s="97"/>
      <c r="H82" s="75">
        <f t="shared" si="3"/>
        <v>0</v>
      </c>
      <c r="I82" s="76"/>
    </row>
    <row r="83" spans="1:9" s="8" customFormat="1" ht="14.1" customHeight="1" x14ac:dyDescent="0.3">
      <c r="A83" s="91" t="s">
        <v>925</v>
      </c>
      <c r="B83" s="69" t="s">
        <v>461</v>
      </c>
      <c r="C83" s="70" t="s">
        <v>158</v>
      </c>
      <c r="D83" s="71">
        <v>3</v>
      </c>
      <c r="E83" s="88"/>
      <c r="F83" s="89"/>
      <c r="G83" s="97"/>
      <c r="H83" s="75">
        <f t="shared" si="3"/>
        <v>0</v>
      </c>
      <c r="I83" s="76"/>
    </row>
    <row r="84" spans="1:9" s="8" customFormat="1" ht="14.1" customHeight="1" x14ac:dyDescent="0.3">
      <c r="A84" s="91" t="s">
        <v>926</v>
      </c>
      <c r="B84" s="69" t="s">
        <v>291</v>
      </c>
      <c r="C84" s="70" t="s">
        <v>158</v>
      </c>
      <c r="D84" s="71">
        <v>15</v>
      </c>
      <c r="E84" s="88"/>
      <c r="F84" s="89">
        <f>D84*E84</f>
        <v>0</v>
      </c>
      <c r="G84" s="97" t="s">
        <v>275</v>
      </c>
      <c r="H84" s="75">
        <f t="shared" si="3"/>
        <v>0</v>
      </c>
      <c r="I84" s="76"/>
    </row>
    <row r="85" spans="1:9" s="8" customFormat="1" ht="14.1" customHeight="1" x14ac:dyDescent="0.3">
      <c r="A85" s="91" t="s">
        <v>927</v>
      </c>
      <c r="B85" s="69" t="s">
        <v>458</v>
      </c>
      <c r="C85" s="70" t="s">
        <v>158</v>
      </c>
      <c r="D85" s="71">
        <v>3</v>
      </c>
      <c r="E85" s="88"/>
      <c r="F85" s="89"/>
      <c r="G85" s="97"/>
      <c r="H85" s="75">
        <f t="shared" si="3"/>
        <v>0</v>
      </c>
      <c r="I85" s="76"/>
    </row>
    <row r="86" spans="1:9" s="8" customFormat="1" ht="14.1" customHeight="1" x14ac:dyDescent="0.3">
      <c r="A86" s="91" t="s">
        <v>928</v>
      </c>
      <c r="B86" s="69" t="s">
        <v>292</v>
      </c>
      <c r="C86" s="70" t="s">
        <v>158</v>
      </c>
      <c r="D86" s="71">
        <v>30</v>
      </c>
      <c r="E86" s="88"/>
      <c r="F86" s="89">
        <f>D86*E86</f>
        <v>0</v>
      </c>
      <c r="G86" s="97" t="s">
        <v>275</v>
      </c>
      <c r="H86" s="75">
        <f t="shared" si="3"/>
        <v>0</v>
      </c>
      <c r="I86" s="76"/>
    </row>
    <row r="87" spans="1:9" s="8" customFormat="1" ht="14.1" customHeight="1" x14ac:dyDescent="0.3">
      <c r="A87" s="91" t="s">
        <v>929</v>
      </c>
      <c r="B87" s="69" t="s">
        <v>547</v>
      </c>
      <c r="C87" s="70" t="s">
        <v>158</v>
      </c>
      <c r="D87" s="71">
        <v>3</v>
      </c>
      <c r="E87" s="88"/>
      <c r="F87" s="89"/>
      <c r="G87" s="97"/>
      <c r="H87" s="75">
        <f t="shared" si="3"/>
        <v>0</v>
      </c>
      <c r="I87" s="76"/>
    </row>
    <row r="88" spans="1:9" s="8" customFormat="1" ht="14.1" customHeight="1" x14ac:dyDescent="0.3">
      <c r="A88" s="91" t="s">
        <v>930</v>
      </c>
      <c r="B88" s="69" t="s">
        <v>293</v>
      </c>
      <c r="C88" s="70" t="s">
        <v>158</v>
      </c>
      <c r="D88" s="71">
        <v>24</v>
      </c>
      <c r="E88" s="88"/>
      <c r="F88" s="89">
        <f>D88*E88</f>
        <v>0</v>
      </c>
      <c r="G88" s="97" t="s">
        <v>275</v>
      </c>
      <c r="H88" s="75">
        <f t="shared" si="3"/>
        <v>0</v>
      </c>
      <c r="I88" s="76"/>
    </row>
    <row r="89" spans="1:9" s="8" customFormat="1" ht="14.1" customHeight="1" x14ac:dyDescent="0.3">
      <c r="A89" s="91" t="s">
        <v>931</v>
      </c>
      <c r="B89" s="77" t="s">
        <v>838</v>
      </c>
      <c r="C89" s="78" t="s">
        <v>158</v>
      </c>
      <c r="D89" s="79">
        <v>3</v>
      </c>
      <c r="E89" s="88"/>
      <c r="F89" s="90">
        <f>D89*E89</f>
        <v>0</v>
      </c>
      <c r="G89" s="135" t="s">
        <v>275</v>
      </c>
      <c r="H89" s="75">
        <f t="shared" si="3"/>
        <v>0</v>
      </c>
      <c r="I89" s="83"/>
    </row>
    <row r="90" spans="1:9" s="8" customFormat="1" ht="14.1" customHeight="1" x14ac:dyDescent="0.3">
      <c r="A90" s="91"/>
      <c r="B90" s="346"/>
      <c r="C90" s="346"/>
      <c r="D90" s="346"/>
      <c r="E90" s="346"/>
      <c r="F90" s="84">
        <f>SUM(F84:F88)</f>
        <v>0</v>
      </c>
      <c r="G90" s="85"/>
      <c r="H90" s="86">
        <f>SUM(H81:H89)</f>
        <v>0</v>
      </c>
      <c r="I90" s="95"/>
    </row>
    <row r="91" spans="1:9" s="8" customFormat="1" ht="14.1" customHeight="1" x14ac:dyDescent="0.3">
      <c r="A91" s="91"/>
      <c r="B91" s="344" t="s">
        <v>462</v>
      </c>
      <c r="C91" s="344"/>
      <c r="D91" s="344"/>
      <c r="E91" s="344"/>
      <c r="F91" s="344"/>
      <c r="G91" s="344"/>
      <c r="H91" s="345"/>
      <c r="I91" s="345"/>
    </row>
    <row r="92" spans="1:9" s="8" customFormat="1" ht="13.5" customHeight="1" x14ac:dyDescent="0.3">
      <c r="A92" s="91" t="s">
        <v>932</v>
      </c>
      <c r="B92" s="69" t="s">
        <v>463</v>
      </c>
      <c r="C92" s="70" t="s">
        <v>158</v>
      </c>
      <c r="D92" s="71">
        <v>3</v>
      </c>
      <c r="E92" s="72"/>
      <c r="F92" s="87"/>
      <c r="G92" s="97"/>
      <c r="H92" s="75">
        <f t="shared" ref="H92:H108" si="4">D92*E92</f>
        <v>0</v>
      </c>
      <c r="I92" s="76"/>
    </row>
    <row r="93" spans="1:9" s="8" customFormat="1" ht="14.1" customHeight="1" x14ac:dyDescent="0.3">
      <c r="A93" s="91" t="s">
        <v>933</v>
      </c>
      <c r="B93" s="69" t="s">
        <v>464</v>
      </c>
      <c r="C93" s="70" t="s">
        <v>158</v>
      </c>
      <c r="D93" s="71">
        <v>3</v>
      </c>
      <c r="E93" s="72"/>
      <c r="F93" s="87"/>
      <c r="G93" s="97"/>
      <c r="H93" s="75">
        <f t="shared" si="4"/>
        <v>0</v>
      </c>
      <c r="I93" s="76"/>
    </row>
    <row r="94" spans="1:9" s="8" customFormat="1" ht="14.1" customHeight="1" x14ac:dyDescent="0.3">
      <c r="A94" s="91" t="s">
        <v>934</v>
      </c>
      <c r="B94" s="69" t="s">
        <v>294</v>
      </c>
      <c r="C94" s="70" t="s">
        <v>158</v>
      </c>
      <c r="D94" s="71">
        <v>60</v>
      </c>
      <c r="E94" s="72"/>
      <c r="F94" s="87">
        <f t="shared" ref="F94:F108" si="5">D94*E94</f>
        <v>0</v>
      </c>
      <c r="G94" s="97" t="s">
        <v>275</v>
      </c>
      <c r="H94" s="75">
        <f t="shared" si="4"/>
        <v>0</v>
      </c>
      <c r="I94" s="76"/>
    </row>
    <row r="95" spans="1:9" s="8" customFormat="1" ht="14.1" customHeight="1" x14ac:dyDescent="0.3">
      <c r="A95" s="91" t="s">
        <v>935</v>
      </c>
      <c r="B95" s="69" t="s">
        <v>295</v>
      </c>
      <c r="C95" s="70" t="s">
        <v>158</v>
      </c>
      <c r="D95" s="71">
        <v>60</v>
      </c>
      <c r="E95" s="72"/>
      <c r="F95" s="87">
        <f t="shared" si="5"/>
        <v>0</v>
      </c>
      <c r="G95" s="97" t="s">
        <v>275</v>
      </c>
      <c r="H95" s="75">
        <f t="shared" si="4"/>
        <v>0</v>
      </c>
      <c r="I95" s="76"/>
    </row>
    <row r="96" spans="1:9" s="8" customFormat="1" ht="14.1" customHeight="1" x14ac:dyDescent="0.3">
      <c r="A96" s="91" t="s">
        <v>936</v>
      </c>
      <c r="B96" s="69" t="s">
        <v>296</v>
      </c>
      <c r="C96" s="70" t="s">
        <v>158</v>
      </c>
      <c r="D96" s="71">
        <v>150</v>
      </c>
      <c r="E96" s="72"/>
      <c r="F96" s="87">
        <f t="shared" si="5"/>
        <v>0</v>
      </c>
      <c r="G96" s="97" t="s">
        <v>275</v>
      </c>
      <c r="H96" s="75">
        <f t="shared" si="4"/>
        <v>0</v>
      </c>
      <c r="I96" s="76"/>
    </row>
    <row r="97" spans="1:9" s="8" customFormat="1" ht="14.1" customHeight="1" x14ac:dyDescent="0.3">
      <c r="A97" s="91" t="s">
        <v>937</v>
      </c>
      <c r="B97" s="69" t="s">
        <v>297</v>
      </c>
      <c r="C97" s="70" t="s">
        <v>158</v>
      </c>
      <c r="D97" s="71">
        <v>90</v>
      </c>
      <c r="E97" s="72"/>
      <c r="F97" s="87">
        <f t="shared" si="5"/>
        <v>0</v>
      </c>
      <c r="G97" s="97" t="s">
        <v>275</v>
      </c>
      <c r="H97" s="75">
        <f t="shared" si="4"/>
        <v>0</v>
      </c>
      <c r="I97" s="76"/>
    </row>
    <row r="98" spans="1:9" s="8" customFormat="1" ht="14.1" customHeight="1" x14ac:dyDescent="0.3">
      <c r="A98" s="91" t="s">
        <v>938</v>
      </c>
      <c r="B98" s="69" t="s">
        <v>298</v>
      </c>
      <c r="C98" s="70" t="s">
        <v>158</v>
      </c>
      <c r="D98" s="71">
        <v>6</v>
      </c>
      <c r="E98" s="72"/>
      <c r="F98" s="87">
        <f t="shared" si="5"/>
        <v>0</v>
      </c>
      <c r="G98" s="97" t="s">
        <v>275</v>
      </c>
      <c r="H98" s="75">
        <f t="shared" si="4"/>
        <v>0</v>
      </c>
      <c r="I98" s="76"/>
    </row>
    <row r="99" spans="1:9" s="8" customFormat="1" ht="14.1" customHeight="1" x14ac:dyDescent="0.3">
      <c r="A99" s="91" t="s">
        <v>939</v>
      </c>
      <c r="B99" s="69" t="s">
        <v>299</v>
      </c>
      <c r="C99" s="70" t="s">
        <v>158</v>
      </c>
      <c r="D99" s="71">
        <v>6</v>
      </c>
      <c r="E99" s="72"/>
      <c r="F99" s="87">
        <f t="shared" si="5"/>
        <v>0</v>
      </c>
      <c r="G99" s="97" t="s">
        <v>275</v>
      </c>
      <c r="H99" s="75">
        <f t="shared" si="4"/>
        <v>0</v>
      </c>
      <c r="I99" s="76"/>
    </row>
    <row r="100" spans="1:9" s="8" customFormat="1" ht="14.1" customHeight="1" x14ac:dyDescent="0.3">
      <c r="A100" s="91" t="s">
        <v>940</v>
      </c>
      <c r="B100" s="69" t="s">
        <v>300</v>
      </c>
      <c r="C100" s="70" t="s">
        <v>158</v>
      </c>
      <c r="D100" s="71">
        <v>6</v>
      </c>
      <c r="E100" s="72"/>
      <c r="F100" s="87">
        <f t="shared" si="5"/>
        <v>0</v>
      </c>
      <c r="G100" s="97" t="s">
        <v>275</v>
      </c>
      <c r="H100" s="75">
        <f t="shared" si="4"/>
        <v>0</v>
      </c>
      <c r="I100" s="76"/>
    </row>
    <row r="101" spans="1:9" s="8" customFormat="1" ht="14.1" customHeight="1" x14ac:dyDescent="0.3">
      <c r="A101" s="91" t="s">
        <v>941</v>
      </c>
      <c r="B101" s="69" t="s">
        <v>301</v>
      </c>
      <c r="C101" s="70" t="s">
        <v>158</v>
      </c>
      <c r="D101" s="71">
        <v>18</v>
      </c>
      <c r="E101" s="72"/>
      <c r="F101" s="87">
        <f t="shared" si="5"/>
        <v>0</v>
      </c>
      <c r="G101" s="97" t="s">
        <v>275</v>
      </c>
      <c r="H101" s="75">
        <f t="shared" si="4"/>
        <v>0</v>
      </c>
      <c r="I101" s="76"/>
    </row>
    <row r="102" spans="1:9" s="8" customFormat="1" ht="14.1" customHeight="1" x14ac:dyDescent="0.3">
      <c r="A102" s="91" t="s">
        <v>942</v>
      </c>
      <c r="B102" s="69" t="s">
        <v>302</v>
      </c>
      <c r="C102" s="70" t="s">
        <v>158</v>
      </c>
      <c r="D102" s="71">
        <v>9</v>
      </c>
      <c r="E102" s="72"/>
      <c r="F102" s="87">
        <f t="shared" si="5"/>
        <v>0</v>
      </c>
      <c r="G102" s="97" t="s">
        <v>275</v>
      </c>
      <c r="H102" s="75">
        <f t="shared" si="4"/>
        <v>0</v>
      </c>
      <c r="I102" s="76"/>
    </row>
    <row r="103" spans="1:9" s="8" customFormat="1" ht="14.1" customHeight="1" x14ac:dyDescent="0.3">
      <c r="A103" s="91" t="s">
        <v>943</v>
      </c>
      <c r="B103" s="69" t="s">
        <v>303</v>
      </c>
      <c r="C103" s="70" t="s">
        <v>158</v>
      </c>
      <c r="D103" s="71">
        <v>6</v>
      </c>
      <c r="E103" s="72"/>
      <c r="F103" s="87">
        <f t="shared" si="5"/>
        <v>0</v>
      </c>
      <c r="G103" s="97" t="s">
        <v>275</v>
      </c>
      <c r="H103" s="75">
        <f t="shared" si="4"/>
        <v>0</v>
      </c>
      <c r="I103" s="76"/>
    </row>
    <row r="104" spans="1:9" s="8" customFormat="1" ht="14.1" customHeight="1" x14ac:dyDescent="0.3">
      <c r="A104" s="91" t="s">
        <v>944</v>
      </c>
      <c r="B104" s="69" t="s">
        <v>548</v>
      </c>
      <c r="C104" s="70" t="s">
        <v>158</v>
      </c>
      <c r="D104" s="71">
        <v>3</v>
      </c>
      <c r="E104" s="72"/>
      <c r="F104" s="87">
        <f t="shared" si="5"/>
        <v>0</v>
      </c>
      <c r="G104" s="97"/>
      <c r="H104" s="75">
        <f t="shared" si="4"/>
        <v>0</v>
      </c>
      <c r="I104" s="76"/>
    </row>
    <row r="105" spans="1:9" s="8" customFormat="1" ht="14.1" customHeight="1" x14ac:dyDescent="0.3">
      <c r="A105" s="91" t="s">
        <v>945</v>
      </c>
      <c r="B105" s="69" t="s">
        <v>549</v>
      </c>
      <c r="C105" s="70" t="s">
        <v>158</v>
      </c>
      <c r="D105" s="71">
        <v>3</v>
      </c>
      <c r="E105" s="72"/>
      <c r="F105" s="87">
        <f t="shared" si="5"/>
        <v>0</v>
      </c>
      <c r="G105" s="97"/>
      <c r="H105" s="75">
        <f t="shared" si="4"/>
        <v>0</v>
      </c>
      <c r="I105" s="76"/>
    </row>
    <row r="106" spans="1:9" s="8" customFormat="1" ht="14.1" customHeight="1" x14ac:dyDescent="0.3">
      <c r="A106" s="91" t="s">
        <v>946</v>
      </c>
      <c r="B106" s="69" t="s">
        <v>304</v>
      </c>
      <c r="C106" s="70" t="s">
        <v>158</v>
      </c>
      <c r="D106" s="71">
        <v>6</v>
      </c>
      <c r="E106" s="72"/>
      <c r="F106" s="87">
        <f t="shared" si="5"/>
        <v>0</v>
      </c>
      <c r="G106" s="97" t="s">
        <v>275</v>
      </c>
      <c r="H106" s="75">
        <f t="shared" si="4"/>
        <v>0</v>
      </c>
      <c r="I106" s="76"/>
    </row>
    <row r="107" spans="1:9" s="8" customFormat="1" ht="14.1" customHeight="1" x14ac:dyDescent="0.3">
      <c r="A107" s="91" t="s">
        <v>947</v>
      </c>
      <c r="B107" s="69" t="s">
        <v>550</v>
      </c>
      <c r="C107" s="70" t="s">
        <v>158</v>
      </c>
      <c r="D107" s="71">
        <v>3</v>
      </c>
      <c r="E107" s="72"/>
      <c r="F107" s="87">
        <f t="shared" si="5"/>
        <v>0</v>
      </c>
      <c r="G107" s="97"/>
      <c r="H107" s="75">
        <f t="shared" si="4"/>
        <v>0</v>
      </c>
      <c r="I107" s="76"/>
    </row>
    <row r="108" spans="1:9" s="8" customFormat="1" ht="14.1" customHeight="1" x14ac:dyDescent="0.3">
      <c r="A108" s="91" t="s">
        <v>948</v>
      </c>
      <c r="B108" s="69" t="s">
        <v>551</v>
      </c>
      <c r="C108" s="70" t="s">
        <v>158</v>
      </c>
      <c r="D108" s="71">
        <v>3</v>
      </c>
      <c r="E108" s="72"/>
      <c r="F108" s="87">
        <f t="shared" si="5"/>
        <v>0</v>
      </c>
      <c r="G108" s="97"/>
      <c r="H108" s="75">
        <f t="shared" si="4"/>
        <v>0</v>
      </c>
      <c r="I108" s="76"/>
    </row>
    <row r="109" spans="1:9" s="8" customFormat="1" ht="14.1" customHeight="1" x14ac:dyDescent="0.3">
      <c r="A109" s="91"/>
      <c r="B109" s="346"/>
      <c r="C109" s="346"/>
      <c r="D109" s="346"/>
      <c r="E109" s="346"/>
      <c r="F109" s="84">
        <f>SUM(F94:F108)</f>
        <v>0</v>
      </c>
      <c r="G109" s="85"/>
      <c r="H109" s="86">
        <f>SUM(H92:H108)</f>
        <v>0</v>
      </c>
      <c r="I109" s="95"/>
    </row>
    <row r="110" spans="1:9" s="8" customFormat="1" ht="14.1" customHeight="1" x14ac:dyDescent="0.3">
      <c r="A110" s="91"/>
      <c r="B110" s="344" t="s">
        <v>305</v>
      </c>
      <c r="C110" s="344"/>
      <c r="D110" s="344"/>
      <c r="E110" s="344"/>
      <c r="F110" s="344"/>
      <c r="G110" s="344"/>
      <c r="H110" s="345"/>
      <c r="I110" s="345"/>
    </row>
    <row r="111" spans="1:9" s="8" customFormat="1" ht="14.1" customHeight="1" x14ac:dyDescent="0.3">
      <c r="A111" s="91" t="s">
        <v>949</v>
      </c>
      <c r="B111" s="69" t="s">
        <v>552</v>
      </c>
      <c r="C111" s="91" t="s">
        <v>158</v>
      </c>
      <c r="D111" s="91">
        <v>3</v>
      </c>
      <c r="E111" s="88"/>
      <c r="F111" s="91"/>
      <c r="G111" s="91"/>
      <c r="H111" s="75">
        <f>D111*E111</f>
        <v>0</v>
      </c>
      <c r="I111" s="76"/>
    </row>
    <row r="112" spans="1:9" s="8" customFormat="1" ht="14.1" customHeight="1" x14ac:dyDescent="0.3">
      <c r="A112" s="91" t="s">
        <v>950</v>
      </c>
      <c r="B112" s="69" t="s">
        <v>306</v>
      </c>
      <c r="C112" s="91" t="s">
        <v>158</v>
      </c>
      <c r="D112" s="71">
        <v>6</v>
      </c>
      <c r="E112" s="88"/>
      <c r="F112" s="91"/>
      <c r="G112" s="91"/>
      <c r="H112" s="75">
        <f>D112*E112</f>
        <v>0</v>
      </c>
      <c r="I112" s="76"/>
    </row>
    <row r="113" spans="1:9" s="8" customFormat="1" ht="14.1" customHeight="1" x14ac:dyDescent="0.3">
      <c r="A113" s="91" t="s">
        <v>951</v>
      </c>
      <c r="B113" s="69" t="s">
        <v>307</v>
      </c>
      <c r="C113" s="70" t="s">
        <v>158</v>
      </c>
      <c r="D113" s="71">
        <v>6</v>
      </c>
      <c r="E113" s="88"/>
      <c r="F113" s="89">
        <f>D112*E113</f>
        <v>0</v>
      </c>
      <c r="G113" s="97" t="s">
        <v>275</v>
      </c>
      <c r="H113" s="75">
        <f>D113*E113</f>
        <v>0</v>
      </c>
      <c r="I113" s="76"/>
    </row>
    <row r="114" spans="1:9" s="8" customFormat="1" ht="14.1" customHeight="1" x14ac:dyDescent="0.3">
      <c r="A114" s="91" t="s">
        <v>952</v>
      </c>
      <c r="B114" s="69" t="s">
        <v>553</v>
      </c>
      <c r="C114" s="70" t="s">
        <v>158</v>
      </c>
      <c r="D114" s="71">
        <v>3</v>
      </c>
      <c r="E114" s="88"/>
      <c r="F114" s="89">
        <f>D113*E114</f>
        <v>0</v>
      </c>
      <c r="G114" s="97" t="s">
        <v>275</v>
      </c>
      <c r="H114" s="75">
        <f>D114*E114</f>
        <v>0</v>
      </c>
      <c r="I114" s="76"/>
    </row>
    <row r="115" spans="1:9" s="8" customFormat="1" ht="14.1" customHeight="1" x14ac:dyDescent="0.3">
      <c r="A115" s="91" t="s">
        <v>953</v>
      </c>
      <c r="B115" s="69" t="s">
        <v>554</v>
      </c>
      <c r="C115" s="70" t="s">
        <v>158</v>
      </c>
      <c r="D115" s="71">
        <v>3</v>
      </c>
      <c r="E115" s="88"/>
      <c r="F115" s="89"/>
      <c r="G115" s="97"/>
      <c r="H115" s="75">
        <f>D115*E115</f>
        <v>0</v>
      </c>
      <c r="I115" s="76"/>
    </row>
    <row r="116" spans="1:9" s="8" customFormat="1" ht="14.1" customHeight="1" x14ac:dyDescent="0.3">
      <c r="A116" s="91"/>
      <c r="B116" s="69"/>
      <c r="C116" s="70"/>
      <c r="D116" s="71"/>
      <c r="E116" s="133"/>
      <c r="F116" s="89"/>
      <c r="G116" s="97"/>
      <c r="H116" s="86">
        <f>SUM(H111:H115)</f>
        <v>0</v>
      </c>
      <c r="I116" s="95"/>
    </row>
    <row r="117" spans="1:9" s="8" customFormat="1" ht="14.1" customHeight="1" x14ac:dyDescent="0.3">
      <c r="A117" s="91"/>
      <c r="B117" s="344" t="s">
        <v>742</v>
      </c>
      <c r="C117" s="344"/>
      <c r="D117" s="344"/>
      <c r="E117" s="344"/>
      <c r="F117" s="344"/>
      <c r="G117" s="344"/>
      <c r="H117" s="345"/>
      <c r="I117" s="345"/>
    </row>
    <row r="118" spans="1:9" s="8" customFormat="1" ht="14.1" customHeight="1" x14ac:dyDescent="0.3">
      <c r="A118" s="91" t="s">
        <v>954</v>
      </c>
      <c r="B118" s="332" t="s">
        <v>743</v>
      </c>
      <c r="C118" s="70" t="s">
        <v>158</v>
      </c>
      <c r="D118" s="93">
        <v>3</v>
      </c>
      <c r="E118" s="88"/>
      <c r="F118" s="84"/>
      <c r="G118" s="92"/>
      <c r="H118" s="75">
        <f>D118*E118</f>
        <v>0</v>
      </c>
      <c r="I118" s="76"/>
    </row>
    <row r="119" spans="1:9" s="8" customFormat="1" ht="14.1" customHeight="1" x14ac:dyDescent="0.3">
      <c r="A119" s="91" t="s">
        <v>955</v>
      </c>
      <c r="B119" s="332" t="s">
        <v>772</v>
      </c>
      <c r="C119" s="70" t="s">
        <v>158</v>
      </c>
      <c r="D119" s="93">
        <v>3</v>
      </c>
      <c r="E119" s="88"/>
      <c r="F119" s="84"/>
      <c r="G119" s="92"/>
      <c r="H119" s="75">
        <f t="shared" ref="H119:H120" si="6">D119*E119</f>
        <v>0</v>
      </c>
      <c r="I119" s="76"/>
    </row>
    <row r="120" spans="1:9" s="8" customFormat="1" ht="14.1" customHeight="1" x14ac:dyDescent="0.3">
      <c r="A120" s="91" t="s">
        <v>956</v>
      </c>
      <c r="B120" s="332" t="s">
        <v>771</v>
      </c>
      <c r="C120" s="70" t="s">
        <v>158</v>
      </c>
      <c r="D120" s="93">
        <v>3</v>
      </c>
      <c r="E120" s="88"/>
      <c r="F120" s="84"/>
      <c r="G120" s="92"/>
      <c r="H120" s="75">
        <f t="shared" si="6"/>
        <v>0</v>
      </c>
      <c r="I120" s="76"/>
    </row>
    <row r="121" spans="1:9" s="8" customFormat="1" ht="14.1" customHeight="1" x14ac:dyDescent="0.3">
      <c r="A121" s="91"/>
      <c r="B121" s="332"/>
      <c r="C121" s="70"/>
      <c r="D121" s="332"/>
      <c r="E121" s="332"/>
      <c r="F121" s="84"/>
      <c r="G121" s="92"/>
      <c r="H121" s="86">
        <f>SUM(H118:H120)</f>
        <v>0</v>
      </c>
      <c r="I121" s="95"/>
    </row>
    <row r="122" spans="1:9" s="8" customFormat="1" ht="14.1" customHeight="1" x14ac:dyDescent="0.3">
      <c r="A122" s="91"/>
      <c r="B122" s="344" t="s">
        <v>561</v>
      </c>
      <c r="C122" s="344"/>
      <c r="D122" s="344"/>
      <c r="E122" s="344"/>
      <c r="F122" s="344"/>
      <c r="G122" s="344"/>
      <c r="H122" s="345"/>
      <c r="I122" s="345"/>
    </row>
    <row r="123" spans="1:9" s="8" customFormat="1" ht="14.1" customHeight="1" x14ac:dyDescent="0.3">
      <c r="A123" s="91" t="s">
        <v>957</v>
      </c>
      <c r="B123" s="332" t="s">
        <v>562</v>
      </c>
      <c r="C123" s="70" t="s">
        <v>158</v>
      </c>
      <c r="D123" s="71">
        <v>3</v>
      </c>
      <c r="E123" s="88"/>
      <c r="F123" s="84"/>
      <c r="G123" s="92"/>
      <c r="H123" s="133">
        <f>E123*D123</f>
        <v>0</v>
      </c>
      <c r="I123" s="76"/>
    </row>
    <row r="124" spans="1:9" s="8" customFormat="1" ht="14.1" customHeight="1" x14ac:dyDescent="0.3">
      <c r="A124" s="91" t="s">
        <v>958</v>
      </c>
      <c r="B124" s="332" t="s">
        <v>563</v>
      </c>
      <c r="C124" s="70" t="s">
        <v>158</v>
      </c>
      <c r="D124" s="71">
        <v>3</v>
      </c>
      <c r="E124" s="88"/>
      <c r="F124" s="84"/>
      <c r="G124" s="92"/>
      <c r="H124" s="133">
        <f t="shared" ref="H124:H127" si="7">E124*D124</f>
        <v>0</v>
      </c>
      <c r="I124" s="76"/>
    </row>
    <row r="125" spans="1:9" s="8" customFormat="1" ht="14.1" customHeight="1" x14ac:dyDescent="0.3">
      <c r="A125" s="91" t="s">
        <v>959</v>
      </c>
      <c r="B125" s="332" t="s">
        <v>565</v>
      </c>
      <c r="C125" s="70" t="s">
        <v>158</v>
      </c>
      <c r="D125" s="71">
        <v>3</v>
      </c>
      <c r="E125" s="88"/>
      <c r="F125" s="84"/>
      <c r="G125" s="92"/>
      <c r="H125" s="133">
        <f t="shared" si="7"/>
        <v>0</v>
      </c>
      <c r="I125" s="76"/>
    </row>
    <row r="126" spans="1:9" s="8" customFormat="1" ht="14.1" customHeight="1" x14ac:dyDescent="0.3">
      <c r="A126" s="91" t="s">
        <v>960</v>
      </c>
      <c r="B126" s="332" t="s">
        <v>564</v>
      </c>
      <c r="C126" s="70" t="s">
        <v>158</v>
      </c>
      <c r="D126" s="71">
        <v>3</v>
      </c>
      <c r="E126" s="88"/>
      <c r="F126" s="84"/>
      <c r="G126" s="92"/>
      <c r="H126" s="133">
        <f t="shared" si="7"/>
        <v>0</v>
      </c>
      <c r="I126" s="76"/>
    </row>
    <row r="127" spans="1:9" s="8" customFormat="1" ht="14.1" customHeight="1" x14ac:dyDescent="0.3">
      <c r="A127" s="91" t="s">
        <v>961</v>
      </c>
      <c r="B127" s="332" t="s">
        <v>566</v>
      </c>
      <c r="C127" s="70" t="s">
        <v>158</v>
      </c>
      <c r="D127" s="71">
        <v>3</v>
      </c>
      <c r="E127" s="88"/>
      <c r="F127" s="84"/>
      <c r="G127" s="92"/>
      <c r="H127" s="133">
        <f t="shared" si="7"/>
        <v>0</v>
      </c>
      <c r="I127" s="76"/>
    </row>
    <row r="128" spans="1:9" s="8" customFormat="1" ht="14.1" customHeight="1" x14ac:dyDescent="0.3">
      <c r="A128" s="91"/>
      <c r="B128" s="332"/>
      <c r="C128" s="93"/>
      <c r="D128" s="332"/>
      <c r="E128" s="332"/>
      <c r="F128" s="84"/>
      <c r="G128" s="92"/>
      <c r="H128" s="86">
        <f>SUM(H123:H127)</f>
        <v>0</v>
      </c>
      <c r="I128" s="95"/>
    </row>
    <row r="129" spans="1:9" s="8" customFormat="1" ht="14.1" customHeight="1" x14ac:dyDescent="0.3">
      <c r="A129" s="91"/>
      <c r="B129" s="344" t="s">
        <v>308</v>
      </c>
      <c r="C129" s="344"/>
      <c r="D129" s="344"/>
      <c r="E129" s="344"/>
      <c r="F129" s="344"/>
      <c r="G129" s="344"/>
      <c r="H129" s="345"/>
      <c r="I129" s="345"/>
    </row>
    <row r="130" spans="1:9" s="8" customFormat="1" ht="14.1" customHeight="1" x14ac:dyDescent="0.3">
      <c r="A130" s="91" t="s">
        <v>962</v>
      </c>
      <c r="B130" s="69" t="s">
        <v>667</v>
      </c>
      <c r="C130" s="70" t="s">
        <v>158</v>
      </c>
      <c r="D130" s="94">
        <v>6</v>
      </c>
      <c r="E130" s="88"/>
      <c r="F130" s="89">
        <f>D130*E130</f>
        <v>0</v>
      </c>
      <c r="G130" s="97" t="s">
        <v>275</v>
      </c>
      <c r="H130" s="75">
        <f>D130*E130</f>
        <v>0</v>
      </c>
      <c r="I130" s="76"/>
    </row>
    <row r="131" spans="1:9" s="8" customFormat="1" ht="14.1" customHeight="1" x14ac:dyDescent="0.3">
      <c r="A131" s="91" t="s">
        <v>963</v>
      </c>
      <c r="B131" s="69" t="s">
        <v>309</v>
      </c>
      <c r="C131" s="70" t="s">
        <v>158</v>
      </c>
      <c r="D131" s="94">
        <v>6</v>
      </c>
      <c r="E131" s="88"/>
      <c r="F131" s="89">
        <f>D131*E131</f>
        <v>0</v>
      </c>
      <c r="G131" s="97" t="s">
        <v>275</v>
      </c>
      <c r="H131" s="75">
        <f t="shared" ref="H131:H134" si="8">D131*E131</f>
        <v>0</v>
      </c>
      <c r="I131" s="76"/>
    </row>
    <row r="132" spans="1:9" s="8" customFormat="1" ht="14.1" customHeight="1" x14ac:dyDescent="0.3">
      <c r="A132" s="91" t="s">
        <v>964</v>
      </c>
      <c r="B132" s="69" t="s">
        <v>310</v>
      </c>
      <c r="C132" s="70" t="s">
        <v>158</v>
      </c>
      <c r="D132" s="94">
        <v>3</v>
      </c>
      <c r="E132" s="88"/>
      <c r="F132" s="89">
        <f>D132*E132</f>
        <v>0</v>
      </c>
      <c r="G132" s="97" t="s">
        <v>275</v>
      </c>
      <c r="H132" s="75">
        <f t="shared" si="8"/>
        <v>0</v>
      </c>
      <c r="I132" s="76"/>
    </row>
    <row r="133" spans="1:9" s="8" customFormat="1" ht="14.1" customHeight="1" x14ac:dyDescent="0.3">
      <c r="A133" s="91" t="s">
        <v>965</v>
      </c>
      <c r="B133" s="69" t="s">
        <v>668</v>
      </c>
      <c r="C133" s="70" t="s">
        <v>158</v>
      </c>
      <c r="D133" s="94">
        <v>3</v>
      </c>
      <c r="E133" s="88"/>
      <c r="F133" s="89">
        <f>D133*E133</f>
        <v>0</v>
      </c>
      <c r="G133" s="97" t="s">
        <v>275</v>
      </c>
      <c r="H133" s="75">
        <f t="shared" si="8"/>
        <v>0</v>
      </c>
      <c r="I133" s="76"/>
    </row>
    <row r="134" spans="1:9" s="8" customFormat="1" ht="14.1" customHeight="1" x14ac:dyDescent="0.3">
      <c r="A134" s="91" t="s">
        <v>966</v>
      </c>
      <c r="B134" s="69" t="s">
        <v>669</v>
      </c>
      <c r="C134" s="70" t="s">
        <v>158</v>
      </c>
      <c r="D134" s="94">
        <v>3</v>
      </c>
      <c r="E134" s="88"/>
      <c r="F134" s="89">
        <f>D134*E134</f>
        <v>0</v>
      </c>
      <c r="G134" s="97" t="s">
        <v>275</v>
      </c>
      <c r="H134" s="75">
        <f t="shared" si="8"/>
        <v>0</v>
      </c>
      <c r="I134" s="76"/>
    </row>
    <row r="135" spans="1:9" s="8" customFormat="1" ht="14.1" customHeight="1" x14ac:dyDescent="0.3">
      <c r="A135" s="91"/>
      <c r="B135" s="95"/>
      <c r="C135" s="91"/>
      <c r="D135" s="96"/>
      <c r="E135" s="96"/>
      <c r="F135" s="84">
        <f>SUM(F131:F132)</f>
        <v>0</v>
      </c>
      <c r="G135" s="97"/>
      <c r="H135" s="86">
        <f>SUM(H130:H134)</f>
        <v>0</v>
      </c>
      <c r="I135" s="95"/>
    </row>
    <row r="136" spans="1:9" s="8" customFormat="1" ht="14.1" customHeight="1" x14ac:dyDescent="0.3">
      <c r="A136" s="91"/>
      <c r="B136" s="344" t="s">
        <v>311</v>
      </c>
      <c r="C136" s="344"/>
      <c r="D136" s="344"/>
      <c r="E136" s="344"/>
      <c r="F136" s="344"/>
      <c r="G136" s="344"/>
      <c r="H136" s="345"/>
      <c r="I136" s="345"/>
    </row>
    <row r="137" spans="1:9" s="8" customFormat="1" ht="14.1" customHeight="1" x14ac:dyDescent="0.3">
      <c r="A137" s="91" t="s">
        <v>967</v>
      </c>
      <c r="B137" s="69" t="s">
        <v>465</v>
      </c>
      <c r="C137" s="78" t="s">
        <v>158</v>
      </c>
      <c r="D137" s="71">
        <v>3</v>
      </c>
      <c r="E137" s="88"/>
      <c r="F137" s="89"/>
      <c r="G137" s="97"/>
      <c r="H137" s="75">
        <f>D137*E137</f>
        <v>0</v>
      </c>
      <c r="I137" s="76"/>
    </row>
    <row r="138" spans="1:9" s="8" customFormat="1" ht="14.1" customHeight="1" x14ac:dyDescent="0.3">
      <c r="A138" s="91" t="s">
        <v>968</v>
      </c>
      <c r="B138" s="69" t="s">
        <v>312</v>
      </c>
      <c r="C138" s="78" t="s">
        <v>158</v>
      </c>
      <c r="D138" s="71">
        <v>300</v>
      </c>
      <c r="E138" s="88"/>
      <c r="F138" s="89">
        <f>D138*E138</f>
        <v>0</v>
      </c>
      <c r="G138" s="97" t="s">
        <v>275</v>
      </c>
      <c r="H138" s="75">
        <f t="shared" ref="H138:H139" si="9">D138*E138</f>
        <v>0</v>
      </c>
      <c r="I138" s="76"/>
    </row>
    <row r="139" spans="1:9" s="8" customFormat="1" ht="14.1" customHeight="1" x14ac:dyDescent="0.3">
      <c r="A139" s="91" t="s">
        <v>969</v>
      </c>
      <c r="B139" s="69" t="s">
        <v>313</v>
      </c>
      <c r="C139" s="70" t="s">
        <v>158</v>
      </c>
      <c r="D139" s="71">
        <v>6</v>
      </c>
      <c r="E139" s="88"/>
      <c r="F139" s="89">
        <f>D139*E139</f>
        <v>0</v>
      </c>
      <c r="G139" s="97" t="s">
        <v>275</v>
      </c>
      <c r="H139" s="75">
        <f t="shared" si="9"/>
        <v>0</v>
      </c>
      <c r="I139" s="76"/>
    </row>
    <row r="140" spans="1:9" s="8" customFormat="1" ht="14.1" customHeight="1" x14ac:dyDescent="0.3">
      <c r="A140" s="91"/>
      <c r="B140" s="95"/>
      <c r="C140" s="91"/>
      <c r="D140" s="96"/>
      <c r="E140" s="96"/>
      <c r="F140" s="84">
        <f>SUM(F138:F139)</f>
        <v>0</v>
      </c>
      <c r="G140" s="97"/>
      <c r="H140" s="86">
        <f>SUM(H137:H139)</f>
        <v>0</v>
      </c>
      <c r="I140" s="95"/>
    </row>
    <row r="141" spans="1:9" s="8" customFormat="1" ht="14.1" customHeight="1" x14ac:dyDescent="0.3">
      <c r="A141" s="91"/>
      <c r="B141" s="344" t="s">
        <v>314</v>
      </c>
      <c r="C141" s="344"/>
      <c r="D141" s="344"/>
      <c r="E141" s="344"/>
      <c r="F141" s="344"/>
      <c r="G141" s="344"/>
      <c r="H141" s="345"/>
      <c r="I141" s="345"/>
    </row>
    <row r="142" spans="1:9" s="8" customFormat="1" ht="14.1" customHeight="1" x14ac:dyDescent="0.3">
      <c r="A142" s="91" t="s">
        <v>970</v>
      </c>
      <c r="B142" s="69" t="s">
        <v>315</v>
      </c>
      <c r="C142" s="70" t="s">
        <v>158</v>
      </c>
      <c r="D142" s="71">
        <v>30</v>
      </c>
      <c r="E142" s="98"/>
      <c r="F142" s="87">
        <f t="shared" ref="F142:F153" si="10">D142*E142</f>
        <v>0</v>
      </c>
      <c r="G142" s="97" t="s">
        <v>275</v>
      </c>
      <c r="H142" s="75">
        <f>D142*E142</f>
        <v>0</v>
      </c>
      <c r="I142" s="76"/>
    </row>
    <row r="143" spans="1:9" s="8" customFormat="1" ht="14.1" customHeight="1" x14ac:dyDescent="0.3">
      <c r="A143" s="91" t="s">
        <v>971</v>
      </c>
      <c r="B143" s="69" t="s">
        <v>316</v>
      </c>
      <c r="C143" s="70" t="s">
        <v>158</v>
      </c>
      <c r="D143" s="71">
        <v>30</v>
      </c>
      <c r="E143" s="98"/>
      <c r="F143" s="87">
        <f t="shared" si="10"/>
        <v>0</v>
      </c>
      <c r="G143" s="97" t="s">
        <v>275</v>
      </c>
      <c r="H143" s="75">
        <f t="shared" ref="H143:H153" si="11">D143*E143</f>
        <v>0</v>
      </c>
      <c r="I143" s="76"/>
    </row>
    <row r="144" spans="1:9" s="8" customFormat="1" ht="14.1" customHeight="1" x14ac:dyDescent="0.3">
      <c r="A144" s="91" t="s">
        <v>972</v>
      </c>
      <c r="B144" s="77" t="s">
        <v>512</v>
      </c>
      <c r="C144" s="78" t="s">
        <v>158</v>
      </c>
      <c r="D144" s="79">
        <v>3</v>
      </c>
      <c r="E144" s="99"/>
      <c r="F144" s="100">
        <f t="shared" si="10"/>
        <v>0</v>
      </c>
      <c r="G144" s="135" t="s">
        <v>275</v>
      </c>
      <c r="H144" s="75">
        <f t="shared" si="11"/>
        <v>0</v>
      </c>
      <c r="I144" s="83"/>
    </row>
    <row r="145" spans="1:10" s="8" customFormat="1" ht="14.1" customHeight="1" x14ac:dyDescent="0.3">
      <c r="A145" s="91" t="s">
        <v>973</v>
      </c>
      <c r="B145" s="77" t="s">
        <v>513</v>
      </c>
      <c r="C145" s="78" t="s">
        <v>158</v>
      </c>
      <c r="D145" s="79">
        <v>3</v>
      </c>
      <c r="E145" s="99"/>
      <c r="F145" s="100">
        <f t="shared" si="10"/>
        <v>0</v>
      </c>
      <c r="G145" s="135" t="s">
        <v>275</v>
      </c>
      <c r="H145" s="75">
        <f t="shared" si="11"/>
        <v>0</v>
      </c>
      <c r="I145" s="83"/>
    </row>
    <row r="146" spans="1:10" s="8" customFormat="1" ht="14.1" customHeight="1" x14ac:dyDescent="0.3">
      <c r="A146" s="91" t="s">
        <v>974</v>
      </c>
      <c r="B146" s="77" t="s">
        <v>317</v>
      </c>
      <c r="C146" s="78" t="s">
        <v>158</v>
      </c>
      <c r="D146" s="79">
        <v>30</v>
      </c>
      <c r="E146" s="99"/>
      <c r="F146" s="100">
        <f t="shared" si="10"/>
        <v>0</v>
      </c>
      <c r="G146" s="135" t="s">
        <v>275</v>
      </c>
      <c r="H146" s="75">
        <f t="shared" si="11"/>
        <v>0</v>
      </c>
      <c r="I146" s="83"/>
    </row>
    <row r="147" spans="1:10" s="8" customFormat="1" ht="14.1" customHeight="1" x14ac:dyDescent="0.3">
      <c r="A147" s="91" t="s">
        <v>975</v>
      </c>
      <c r="B147" s="77" t="s">
        <v>318</v>
      </c>
      <c r="C147" s="78" t="s">
        <v>158</v>
      </c>
      <c r="D147" s="79">
        <v>15</v>
      </c>
      <c r="E147" s="99"/>
      <c r="F147" s="100">
        <f t="shared" si="10"/>
        <v>0</v>
      </c>
      <c r="G147" s="135" t="s">
        <v>275</v>
      </c>
      <c r="H147" s="75">
        <f t="shared" si="11"/>
        <v>0</v>
      </c>
      <c r="I147" s="83"/>
    </row>
    <row r="148" spans="1:10" s="8" customFormat="1" ht="14.1" customHeight="1" x14ac:dyDescent="0.3">
      <c r="A148" s="91" t="s">
        <v>976</v>
      </c>
      <c r="B148" s="77" t="s">
        <v>319</v>
      </c>
      <c r="C148" s="78" t="s">
        <v>158</v>
      </c>
      <c r="D148" s="79">
        <v>60</v>
      </c>
      <c r="E148" s="99"/>
      <c r="F148" s="100">
        <f t="shared" si="10"/>
        <v>0</v>
      </c>
      <c r="G148" s="135" t="s">
        <v>275</v>
      </c>
      <c r="H148" s="75">
        <f t="shared" si="11"/>
        <v>0</v>
      </c>
      <c r="I148" s="83"/>
    </row>
    <row r="149" spans="1:10" s="8" customFormat="1" ht="14.1" customHeight="1" x14ac:dyDescent="0.3">
      <c r="A149" s="91" t="s">
        <v>977</v>
      </c>
      <c r="B149" s="77" t="s">
        <v>320</v>
      </c>
      <c r="C149" s="78" t="s">
        <v>158</v>
      </c>
      <c r="D149" s="79">
        <v>30</v>
      </c>
      <c r="E149" s="99"/>
      <c r="F149" s="100">
        <f t="shared" si="10"/>
        <v>0</v>
      </c>
      <c r="G149" s="135" t="s">
        <v>275</v>
      </c>
      <c r="H149" s="75">
        <f t="shared" si="11"/>
        <v>0</v>
      </c>
      <c r="I149" s="83"/>
    </row>
    <row r="150" spans="1:10" x14ac:dyDescent="0.2">
      <c r="A150" s="91" t="s">
        <v>978</v>
      </c>
      <c r="B150" s="77" t="s">
        <v>514</v>
      </c>
      <c r="C150" s="78" t="s">
        <v>158</v>
      </c>
      <c r="D150" s="79">
        <v>3</v>
      </c>
      <c r="E150" s="99"/>
      <c r="F150" s="100">
        <f t="shared" si="10"/>
        <v>0</v>
      </c>
      <c r="G150" s="135" t="s">
        <v>275</v>
      </c>
      <c r="H150" s="75">
        <f t="shared" si="11"/>
        <v>0</v>
      </c>
      <c r="I150" s="83"/>
    </row>
    <row r="151" spans="1:10" x14ac:dyDescent="0.2">
      <c r="A151" s="91" t="s">
        <v>979</v>
      </c>
      <c r="B151" s="77" t="s">
        <v>466</v>
      </c>
      <c r="C151" s="78" t="s">
        <v>158</v>
      </c>
      <c r="D151" s="79">
        <v>3</v>
      </c>
      <c r="E151" s="99"/>
      <c r="F151" s="100">
        <f t="shared" si="10"/>
        <v>0</v>
      </c>
      <c r="G151" s="135" t="s">
        <v>275</v>
      </c>
      <c r="H151" s="75">
        <f t="shared" si="11"/>
        <v>0</v>
      </c>
      <c r="I151" s="83"/>
    </row>
    <row r="152" spans="1:10" x14ac:dyDescent="0.2">
      <c r="A152" s="91" t="s">
        <v>980</v>
      </c>
      <c r="B152" s="77" t="s">
        <v>515</v>
      </c>
      <c r="C152" s="78" t="s">
        <v>158</v>
      </c>
      <c r="D152" s="79">
        <v>3</v>
      </c>
      <c r="E152" s="99"/>
      <c r="F152" s="100">
        <f t="shared" si="10"/>
        <v>0</v>
      </c>
      <c r="G152" s="135" t="s">
        <v>275</v>
      </c>
      <c r="H152" s="75">
        <f t="shared" si="11"/>
        <v>0</v>
      </c>
      <c r="I152" s="83"/>
    </row>
    <row r="153" spans="1:10" ht="15" customHeight="1" x14ac:dyDescent="0.2">
      <c r="A153" s="91" t="s">
        <v>981</v>
      </c>
      <c r="B153" s="69" t="s">
        <v>321</v>
      </c>
      <c r="C153" s="70" t="s">
        <v>158</v>
      </c>
      <c r="D153" s="71">
        <v>6</v>
      </c>
      <c r="E153" s="98"/>
      <c r="F153" s="87">
        <f t="shared" si="10"/>
        <v>0</v>
      </c>
      <c r="G153" s="97" t="s">
        <v>275</v>
      </c>
      <c r="H153" s="75">
        <f t="shared" si="11"/>
        <v>0</v>
      </c>
      <c r="I153" s="76"/>
    </row>
    <row r="154" spans="1:10" x14ac:dyDescent="0.2">
      <c r="A154" s="93"/>
      <c r="B154" s="346"/>
      <c r="C154" s="346"/>
      <c r="D154" s="346"/>
      <c r="E154" s="346"/>
      <c r="F154" s="84">
        <f>SUM(F142:F153)</f>
        <v>0</v>
      </c>
      <c r="G154" s="85"/>
      <c r="H154" s="86">
        <f>SUM(H142:H153)</f>
        <v>0</v>
      </c>
      <c r="I154" s="95"/>
    </row>
    <row r="155" spans="1:10" x14ac:dyDescent="0.2">
      <c r="A155" s="93"/>
      <c r="B155" s="344" t="s">
        <v>322</v>
      </c>
      <c r="C155" s="344"/>
      <c r="D155" s="344"/>
      <c r="E155" s="344"/>
      <c r="F155" s="344"/>
      <c r="G155" s="344"/>
      <c r="H155" s="345"/>
      <c r="I155" s="345"/>
      <c r="J155" s="22"/>
    </row>
    <row r="156" spans="1:10" ht="15" customHeight="1" x14ac:dyDescent="0.2">
      <c r="A156" s="93" t="s">
        <v>982</v>
      </c>
      <c r="B156" s="69" t="s">
        <v>467</v>
      </c>
      <c r="C156" s="70" t="s">
        <v>158</v>
      </c>
      <c r="D156" s="71">
        <v>3</v>
      </c>
      <c r="E156" s="72"/>
      <c r="F156" s="87">
        <f>D156*E156</f>
        <v>0</v>
      </c>
      <c r="G156" s="97" t="s">
        <v>275</v>
      </c>
      <c r="H156" s="75">
        <f>D156*E156</f>
        <v>0</v>
      </c>
      <c r="I156" s="101"/>
    </row>
    <row r="157" spans="1:10" x14ac:dyDescent="0.2">
      <c r="A157" s="93" t="s">
        <v>983</v>
      </c>
      <c r="B157" s="77" t="s">
        <v>516</v>
      </c>
      <c r="C157" s="78" t="s">
        <v>158</v>
      </c>
      <c r="D157" s="79">
        <v>3</v>
      </c>
      <c r="E157" s="80"/>
      <c r="F157" s="100">
        <f>D157*E157</f>
        <v>0</v>
      </c>
      <c r="G157" s="135" t="s">
        <v>275</v>
      </c>
      <c r="H157" s="75">
        <f t="shared" ref="H157:H160" si="12">D157*E157</f>
        <v>0</v>
      </c>
      <c r="I157" s="102"/>
    </row>
    <row r="158" spans="1:10" x14ac:dyDescent="0.2">
      <c r="A158" s="93" t="s">
        <v>984</v>
      </c>
      <c r="B158" s="69" t="s">
        <v>323</v>
      </c>
      <c r="C158" s="70" t="s">
        <v>158</v>
      </c>
      <c r="D158" s="71">
        <v>6</v>
      </c>
      <c r="E158" s="72"/>
      <c r="F158" s="87">
        <f>D158*E158</f>
        <v>0</v>
      </c>
      <c r="G158" s="97" t="s">
        <v>275</v>
      </c>
      <c r="H158" s="75">
        <f t="shared" si="12"/>
        <v>0</v>
      </c>
      <c r="I158" s="76"/>
    </row>
    <row r="159" spans="1:10" ht="15" customHeight="1" x14ac:dyDescent="0.2">
      <c r="A159" s="93" t="s">
        <v>985</v>
      </c>
      <c r="B159" s="69" t="s">
        <v>468</v>
      </c>
      <c r="C159" s="70" t="s">
        <v>158</v>
      </c>
      <c r="D159" s="71">
        <v>3</v>
      </c>
      <c r="E159" s="72"/>
      <c r="F159" s="87"/>
      <c r="G159" s="97"/>
      <c r="H159" s="75">
        <f t="shared" si="12"/>
        <v>0</v>
      </c>
      <c r="I159" s="76"/>
    </row>
    <row r="160" spans="1:10" x14ac:dyDescent="0.2">
      <c r="A160" s="93" t="s">
        <v>986</v>
      </c>
      <c r="B160" s="69" t="s">
        <v>469</v>
      </c>
      <c r="C160" s="70" t="s">
        <v>158</v>
      </c>
      <c r="D160" s="71">
        <v>3</v>
      </c>
      <c r="E160" s="72"/>
      <c r="F160" s="87"/>
      <c r="G160" s="97"/>
      <c r="H160" s="75">
        <f t="shared" si="12"/>
        <v>0</v>
      </c>
      <c r="I160" s="76"/>
    </row>
    <row r="161" spans="1:9" x14ac:dyDescent="0.2">
      <c r="A161" s="93"/>
      <c r="B161" s="346"/>
      <c r="C161" s="346"/>
      <c r="D161" s="346"/>
      <c r="E161" s="346"/>
      <c r="F161" s="84">
        <f>SUM(F158:F158)</f>
        <v>0</v>
      </c>
      <c r="G161" s="85"/>
      <c r="H161" s="86">
        <f>SUM(H156:H160)</f>
        <v>0</v>
      </c>
      <c r="I161" s="95"/>
    </row>
    <row r="162" spans="1:9" x14ac:dyDescent="0.2">
      <c r="A162" s="93"/>
      <c r="B162" s="344" t="s">
        <v>324</v>
      </c>
      <c r="C162" s="344"/>
      <c r="D162" s="344"/>
      <c r="E162" s="344"/>
      <c r="F162" s="344"/>
      <c r="G162" s="344"/>
      <c r="H162" s="345"/>
      <c r="I162" s="345"/>
    </row>
    <row r="163" spans="1:9" x14ac:dyDescent="0.2">
      <c r="A163" s="93" t="s">
        <v>987</v>
      </c>
      <c r="B163" s="77" t="s">
        <v>517</v>
      </c>
      <c r="C163" s="78" t="s">
        <v>158</v>
      </c>
      <c r="D163" s="79">
        <v>3</v>
      </c>
      <c r="E163" s="80"/>
      <c r="F163" s="100">
        <f>D163*E163</f>
        <v>0</v>
      </c>
      <c r="G163" s="135" t="s">
        <v>275</v>
      </c>
      <c r="H163" s="103">
        <f>D163*E163</f>
        <v>0</v>
      </c>
      <c r="I163" s="83"/>
    </row>
    <row r="164" spans="1:9" x14ac:dyDescent="0.2">
      <c r="A164" s="93" t="s">
        <v>988</v>
      </c>
      <c r="B164" s="69" t="s">
        <v>325</v>
      </c>
      <c r="C164" s="70" t="s">
        <v>158</v>
      </c>
      <c r="D164" s="71">
        <v>6</v>
      </c>
      <c r="E164" s="72"/>
      <c r="F164" s="87">
        <f>D164*E164</f>
        <v>0</v>
      </c>
      <c r="G164" s="97" t="s">
        <v>275</v>
      </c>
      <c r="H164" s="103">
        <f>D164*E164</f>
        <v>0</v>
      </c>
      <c r="I164" s="76"/>
    </row>
    <row r="165" spans="1:9" ht="14.25" x14ac:dyDescent="0.2">
      <c r="A165" s="93"/>
      <c r="B165" s="346"/>
      <c r="C165" s="346"/>
      <c r="D165" s="346"/>
      <c r="E165" s="346"/>
      <c r="F165" s="84">
        <f>SUM(F164:F164)</f>
        <v>0</v>
      </c>
      <c r="G165" s="104"/>
      <c r="H165" s="86">
        <f>SUM(H163:H164)</f>
        <v>0</v>
      </c>
      <c r="I165" s="95"/>
    </row>
    <row r="166" spans="1:9" x14ac:dyDescent="0.2">
      <c r="A166" s="93"/>
      <c r="B166" s="344" t="s">
        <v>326</v>
      </c>
      <c r="C166" s="344"/>
      <c r="D166" s="344"/>
      <c r="E166" s="344"/>
      <c r="F166" s="344"/>
      <c r="G166" s="344"/>
      <c r="H166" s="345"/>
      <c r="I166" s="345"/>
    </row>
    <row r="167" spans="1:9" x14ac:dyDescent="0.2">
      <c r="A167" s="93" t="s">
        <v>989</v>
      </c>
      <c r="B167" s="69" t="s">
        <v>327</v>
      </c>
      <c r="C167" s="70" t="s">
        <v>158</v>
      </c>
      <c r="D167" s="105">
        <v>6</v>
      </c>
      <c r="E167" s="106"/>
      <c r="F167" s="89">
        <f>D167*E167</f>
        <v>0</v>
      </c>
      <c r="G167" s="97" t="s">
        <v>275</v>
      </c>
      <c r="H167" s="75">
        <f>D167*E167</f>
        <v>0</v>
      </c>
      <c r="I167" s="76"/>
    </row>
    <row r="168" spans="1:9" x14ac:dyDescent="0.2">
      <c r="A168" s="93" t="s">
        <v>990</v>
      </c>
      <c r="B168" s="69" t="s">
        <v>470</v>
      </c>
      <c r="C168" s="70" t="s">
        <v>158</v>
      </c>
      <c r="D168" s="105">
        <v>3</v>
      </c>
      <c r="E168" s="106"/>
      <c r="F168" s="89"/>
      <c r="G168" s="97"/>
      <c r="H168" s="75">
        <f>D168*E168</f>
        <v>0</v>
      </c>
      <c r="I168" s="76"/>
    </row>
    <row r="169" spans="1:9" x14ac:dyDescent="0.2">
      <c r="A169" s="93"/>
      <c r="B169" s="346"/>
      <c r="C169" s="346"/>
      <c r="D169" s="346"/>
      <c r="E169" s="346"/>
      <c r="F169" s="84">
        <f>SUM(F167:F167)</f>
        <v>0</v>
      </c>
      <c r="G169" s="85"/>
      <c r="H169" s="86">
        <f>SUM(H167:H168)</f>
        <v>0</v>
      </c>
      <c r="I169" s="95"/>
    </row>
    <row r="170" spans="1:9" x14ac:dyDescent="0.2">
      <c r="A170" s="315"/>
      <c r="B170" s="350" t="s">
        <v>334</v>
      </c>
      <c r="C170" s="351"/>
      <c r="D170" s="351"/>
      <c r="E170" s="352"/>
      <c r="F170" s="107">
        <f>F169+F165+F161+F154+F140+F135+'SKLOP 11'!F66+F109+F90+F79+F52+'[1]SKLOP 6'!E86+'[1]SKLOP 6'!E91+'[1]SKLOP 6'!E96</f>
        <v>0</v>
      </c>
      <c r="G170" s="85"/>
      <c r="H170" s="107">
        <f>H169+H165+H161+H154+H140+H135+H128+H116+H121+H109+H90+H79+H52</f>
        <v>0</v>
      </c>
      <c r="I170" s="332"/>
    </row>
    <row r="172" spans="1:9" ht="31.5" customHeight="1" x14ac:dyDescent="0.2">
      <c r="B172" s="347" t="s">
        <v>725</v>
      </c>
      <c r="C172" s="347"/>
      <c r="D172" s="347"/>
      <c r="E172" s="347"/>
      <c r="F172" s="347"/>
      <c r="G172" s="348"/>
      <c r="H172" s="349"/>
      <c r="I172" s="349"/>
    </row>
    <row r="173" spans="1:9" ht="15.75" customHeight="1" x14ac:dyDescent="0.2">
      <c r="B173" s="347" t="s">
        <v>721</v>
      </c>
      <c r="C173" s="347"/>
      <c r="D173" s="347"/>
      <c r="E173" s="347"/>
      <c r="F173" s="347"/>
      <c r="G173" s="347"/>
      <c r="H173" s="347"/>
      <c r="I173" s="347"/>
    </row>
    <row r="174" spans="1:9" ht="32.25" customHeight="1" x14ac:dyDescent="0.2">
      <c r="B174" s="347" t="s">
        <v>722</v>
      </c>
      <c r="C174" s="347"/>
      <c r="D174" s="347"/>
      <c r="E174" s="347"/>
      <c r="F174" s="347"/>
      <c r="G174" s="347"/>
      <c r="H174" s="347"/>
      <c r="I174" s="347"/>
    </row>
    <row r="175" spans="1:9" ht="31.5" customHeight="1" x14ac:dyDescent="0.2">
      <c r="B175" s="347" t="s">
        <v>723</v>
      </c>
      <c r="C175" s="347"/>
      <c r="D175" s="347"/>
      <c r="E175" s="347"/>
      <c r="F175" s="347"/>
      <c r="G175" s="347"/>
      <c r="H175" s="347"/>
      <c r="I175" s="347"/>
    </row>
    <row r="176" spans="1:9" ht="22.5" customHeight="1" x14ac:dyDescent="0.2">
      <c r="B176" s="341" t="s">
        <v>837</v>
      </c>
      <c r="C176" s="342"/>
      <c r="D176" s="342"/>
      <c r="E176" s="342"/>
      <c r="F176" s="342"/>
      <c r="G176" s="342"/>
      <c r="H176" s="342"/>
      <c r="I176" s="343"/>
    </row>
    <row r="177" spans="2:9" x14ac:dyDescent="0.2">
      <c r="B177" s="108"/>
      <c r="C177" s="108"/>
      <c r="D177" s="108"/>
      <c r="E177" s="108"/>
      <c r="F177" s="108"/>
      <c r="G177" s="108"/>
      <c r="H177" s="108"/>
      <c r="I177" s="108"/>
    </row>
    <row r="178" spans="2:9" x14ac:dyDescent="0.2">
      <c r="B178" s="109" t="s">
        <v>150</v>
      </c>
      <c r="C178" s="110"/>
      <c r="D178" s="110"/>
      <c r="E178" s="109" t="s">
        <v>151</v>
      </c>
      <c r="F178" s="110"/>
      <c r="G178" s="110"/>
      <c r="H178" s="110"/>
      <c r="I178" s="110"/>
    </row>
    <row r="179" spans="2:9" ht="14.25" x14ac:dyDescent="0.2">
      <c r="B179" s="481">
        <f>REKAPITULACIJA!A44</f>
        <v>0</v>
      </c>
      <c r="C179" s="110"/>
      <c r="D179" s="110"/>
      <c r="E179" s="50"/>
      <c r="F179" s="110"/>
      <c r="G179" s="110"/>
      <c r="H179" s="110"/>
      <c r="I179" s="110"/>
    </row>
    <row r="180" spans="2:9" x14ac:dyDescent="0.2">
      <c r="B180" s="110"/>
      <c r="C180" s="110"/>
      <c r="D180" s="110"/>
      <c r="E180" s="110"/>
      <c r="F180" s="110"/>
      <c r="G180" s="110"/>
      <c r="H180" s="110"/>
      <c r="I180" s="110"/>
    </row>
  </sheetData>
  <sheetProtection password="BB90" sheet="1" objects="1" scenarios="1"/>
  <mergeCells count="32">
    <mergeCell ref="C10:I10"/>
    <mergeCell ref="C13:I13"/>
    <mergeCell ref="C14:I14"/>
    <mergeCell ref="B19:I19"/>
    <mergeCell ref="C16:I16"/>
    <mergeCell ref="B170:E170"/>
    <mergeCell ref="B155:I155"/>
    <mergeCell ref="B161:E161"/>
    <mergeCell ref="B162:I162"/>
    <mergeCell ref="B165:E165"/>
    <mergeCell ref="B166:I166"/>
    <mergeCell ref="B22:I22"/>
    <mergeCell ref="B52:E52"/>
    <mergeCell ref="B53:I53"/>
    <mergeCell ref="B79:E79"/>
    <mergeCell ref="B80:I80"/>
    <mergeCell ref="B176:I176"/>
    <mergeCell ref="B117:I117"/>
    <mergeCell ref="B90:E90"/>
    <mergeCell ref="B91:I91"/>
    <mergeCell ref="B109:E109"/>
    <mergeCell ref="B110:I110"/>
    <mergeCell ref="B173:I173"/>
    <mergeCell ref="B175:I175"/>
    <mergeCell ref="B172:I172"/>
    <mergeCell ref="B174:I174"/>
    <mergeCell ref="B122:I122"/>
    <mergeCell ref="B129:I129"/>
    <mergeCell ref="B136:I136"/>
    <mergeCell ref="B141:I141"/>
    <mergeCell ref="B154:E154"/>
    <mergeCell ref="B169:E169"/>
  </mergeCells>
  <pageMargins left="1.17" right="0.75" top="1" bottom="1" header="0" footer="0"/>
  <pageSetup scale="54" orientation="portrait" r:id="rId1"/>
  <headerFooter alignWithMargins="0"/>
  <rowBreaks count="3" manualBreakCount="3">
    <brk id="52" max="8" man="1"/>
    <brk id="109" max="8" man="1"/>
    <brk id="181" min="1"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J74"/>
  <sheetViews>
    <sheetView zoomScaleNormal="100" zoomScaleSheetLayoutView="50" workbookViewId="0">
      <selection activeCell="K49" sqref="K49"/>
    </sheetView>
  </sheetViews>
  <sheetFormatPr defaultRowHeight="12.75" x14ac:dyDescent="0.2"/>
  <cols>
    <col min="1" max="1" width="3.85546875" style="3" bestFit="1" customWidth="1"/>
    <col min="2" max="2" width="37.85546875" style="3" customWidth="1"/>
    <col min="3" max="3" width="9.140625" style="3"/>
    <col min="4" max="4" width="10.85546875" style="3" customWidth="1"/>
    <col min="5" max="5" width="14.5703125" style="3" customWidth="1"/>
    <col min="6" max="6" width="16.140625" style="3" bestFit="1" customWidth="1"/>
    <col min="7" max="7" width="22" style="3" customWidth="1"/>
    <col min="8" max="16384" width="9.140625" style="3"/>
  </cols>
  <sheetData>
    <row r="10" spans="2:7" ht="32.25" customHeight="1" x14ac:dyDescent="0.2">
      <c r="B10" s="121" t="s">
        <v>141</v>
      </c>
      <c r="C10" s="362" t="str">
        <f>REKAPITULACIJA!B10</f>
        <v>Dobava materiala za vzdrževanje komunalne infrastrukture; od 1. 1. 2020 do 31. 12. 2022</v>
      </c>
      <c r="D10" s="362"/>
      <c r="E10" s="362"/>
      <c r="F10" s="362"/>
      <c r="G10" s="362"/>
    </row>
    <row r="11" spans="2:7" ht="14.25" x14ac:dyDescent="0.2">
      <c r="B11" s="122" t="str">
        <f>REKAPITULACIJA!A11</f>
        <v>Št. razpisa: 4162-0005/2019</v>
      </c>
      <c r="C11" s="110"/>
      <c r="D11" s="110"/>
      <c r="E11" s="110"/>
      <c r="F11" s="110"/>
      <c r="G11" s="110"/>
    </row>
    <row r="12" spans="2:7" ht="14.25" x14ac:dyDescent="0.2">
      <c r="B12" s="123"/>
      <c r="C12" s="110"/>
      <c r="D12" s="110"/>
      <c r="E12" s="110"/>
      <c r="F12" s="110"/>
      <c r="G12" s="110"/>
    </row>
    <row r="13" spans="2:7" ht="14.25" x14ac:dyDescent="0.2">
      <c r="B13" s="124" t="s">
        <v>506</v>
      </c>
      <c r="C13" s="486">
        <f>REKAPITULACIJA!B13</f>
        <v>0</v>
      </c>
      <c r="D13" s="487"/>
      <c r="E13" s="487"/>
      <c r="F13" s="487"/>
      <c r="G13" s="487"/>
    </row>
    <row r="14" spans="2:7" ht="14.25" x14ac:dyDescent="0.2">
      <c r="B14" s="124" t="s">
        <v>507</v>
      </c>
      <c r="C14" s="486">
        <f>REKAPITULACIJA!B14</f>
        <v>0</v>
      </c>
      <c r="D14" s="487"/>
      <c r="E14" s="487"/>
      <c r="F14" s="487"/>
      <c r="G14" s="487"/>
    </row>
    <row r="15" spans="2:7" ht="14.25" x14ac:dyDescent="0.2">
      <c r="B15" s="125"/>
      <c r="C15" s="126"/>
      <c r="D15" s="126"/>
      <c r="E15" s="126"/>
      <c r="F15" s="126"/>
      <c r="G15" s="126"/>
    </row>
    <row r="16" spans="2:7" ht="14.25" x14ac:dyDescent="0.2">
      <c r="B16" s="124" t="s">
        <v>508</v>
      </c>
      <c r="C16" s="486">
        <f>REKAPITULACIJA!B16</f>
        <v>0</v>
      </c>
      <c r="D16" s="487"/>
      <c r="E16" s="487"/>
      <c r="F16" s="487"/>
      <c r="G16" s="487"/>
    </row>
    <row r="17" spans="1:7" x14ac:dyDescent="0.2">
      <c r="B17" s="110"/>
      <c r="C17" s="110"/>
      <c r="D17" s="110"/>
      <c r="E17" s="110"/>
      <c r="F17" s="110"/>
      <c r="G17" s="110"/>
    </row>
    <row r="18" spans="1:7" s="8" customFormat="1" ht="16.5" x14ac:dyDescent="0.3">
      <c r="B18" s="117" t="s">
        <v>259</v>
      </c>
      <c r="C18" s="127"/>
      <c r="D18" s="128"/>
      <c r="E18" s="129"/>
      <c r="F18" s="128"/>
      <c r="G18" s="130"/>
    </row>
    <row r="19" spans="1:7" s="8" customFormat="1" ht="20.25" customHeight="1" x14ac:dyDescent="0.3">
      <c r="B19" s="363" t="s">
        <v>1467</v>
      </c>
      <c r="C19" s="363"/>
      <c r="D19" s="363"/>
      <c r="E19" s="363"/>
      <c r="F19" s="363"/>
      <c r="G19" s="363"/>
    </row>
    <row r="20" spans="1:7" s="8" customFormat="1" ht="15" customHeight="1" x14ac:dyDescent="0.35">
      <c r="B20" s="6"/>
      <c r="C20" s="7"/>
      <c r="E20" s="131"/>
      <c r="G20" s="9"/>
    </row>
    <row r="21" spans="1:7" s="8" customFormat="1" ht="14.1" customHeight="1" x14ac:dyDescent="0.35">
      <c r="B21" s="6"/>
      <c r="C21" s="7"/>
      <c r="E21" s="131"/>
      <c r="G21" s="9"/>
    </row>
    <row r="22" spans="1:7" s="8" customFormat="1" ht="48.75" customHeight="1" x14ac:dyDescent="0.3">
      <c r="A22" s="482" t="s">
        <v>867</v>
      </c>
      <c r="B22" s="65" t="s">
        <v>152</v>
      </c>
      <c r="C22" s="65" t="s">
        <v>153</v>
      </c>
      <c r="D22" s="66" t="s">
        <v>154</v>
      </c>
      <c r="E22" s="67" t="s">
        <v>453</v>
      </c>
      <c r="F22" s="66" t="s">
        <v>156</v>
      </c>
      <c r="G22" s="66" t="s">
        <v>157</v>
      </c>
    </row>
    <row r="23" spans="1:7" s="8" customFormat="1" ht="14.1" customHeight="1" x14ac:dyDescent="0.3">
      <c r="A23" s="316" t="s">
        <v>991</v>
      </c>
      <c r="B23" s="344" t="s">
        <v>1468</v>
      </c>
      <c r="C23" s="344"/>
      <c r="D23" s="344"/>
      <c r="E23" s="344"/>
      <c r="F23" s="344"/>
      <c r="G23" s="344"/>
    </row>
    <row r="24" spans="1:7" s="8" customFormat="1" ht="14.1" customHeight="1" x14ac:dyDescent="0.3">
      <c r="A24" s="91" t="s">
        <v>992</v>
      </c>
      <c r="B24" s="113" t="s">
        <v>567</v>
      </c>
      <c r="C24" s="132" t="s">
        <v>158</v>
      </c>
      <c r="D24" s="114">
        <v>3</v>
      </c>
      <c r="E24" s="88"/>
      <c r="F24" s="89">
        <f>D24*E24</f>
        <v>0</v>
      </c>
      <c r="G24" s="74"/>
    </row>
    <row r="25" spans="1:7" s="8" customFormat="1" ht="14.1" customHeight="1" x14ac:dyDescent="0.3">
      <c r="A25" s="91" t="s">
        <v>993</v>
      </c>
      <c r="B25" s="113" t="s">
        <v>568</v>
      </c>
      <c r="C25" s="132" t="s">
        <v>158</v>
      </c>
      <c r="D25" s="114">
        <v>3</v>
      </c>
      <c r="E25" s="88"/>
      <c r="F25" s="89">
        <f t="shared" ref="F25:F42" si="0">D25*E25</f>
        <v>0</v>
      </c>
      <c r="G25" s="74"/>
    </row>
    <row r="26" spans="1:7" s="8" customFormat="1" ht="14.1" customHeight="1" x14ac:dyDescent="0.3">
      <c r="A26" s="91" t="s">
        <v>994</v>
      </c>
      <c r="B26" s="113" t="s">
        <v>569</v>
      </c>
      <c r="C26" s="132" t="s">
        <v>158</v>
      </c>
      <c r="D26" s="114">
        <v>18</v>
      </c>
      <c r="E26" s="88"/>
      <c r="F26" s="89">
        <f t="shared" si="0"/>
        <v>0</v>
      </c>
      <c r="G26" s="74"/>
    </row>
    <row r="27" spans="1:7" s="8" customFormat="1" ht="14.1" customHeight="1" x14ac:dyDescent="0.3">
      <c r="A27" s="91" t="s">
        <v>995</v>
      </c>
      <c r="B27" s="113" t="s">
        <v>570</v>
      </c>
      <c r="C27" s="132" t="s">
        <v>158</v>
      </c>
      <c r="D27" s="114">
        <v>24</v>
      </c>
      <c r="E27" s="88"/>
      <c r="F27" s="89">
        <f t="shared" si="0"/>
        <v>0</v>
      </c>
      <c r="G27" s="74"/>
    </row>
    <row r="28" spans="1:7" s="8" customFormat="1" ht="14.1" customHeight="1" x14ac:dyDescent="0.3">
      <c r="A28" s="91" t="s">
        <v>996</v>
      </c>
      <c r="B28" s="113" t="s">
        <v>571</v>
      </c>
      <c r="C28" s="132" t="s">
        <v>158</v>
      </c>
      <c r="D28" s="114">
        <v>6</v>
      </c>
      <c r="E28" s="88"/>
      <c r="F28" s="89">
        <f t="shared" si="0"/>
        <v>0</v>
      </c>
      <c r="G28" s="74"/>
    </row>
    <row r="29" spans="1:7" s="8" customFormat="1" ht="14.1" customHeight="1" x14ac:dyDescent="0.3">
      <c r="A29" s="91" t="s">
        <v>997</v>
      </c>
      <c r="B29" s="113" t="s">
        <v>572</v>
      </c>
      <c r="C29" s="132" t="s">
        <v>158</v>
      </c>
      <c r="D29" s="114">
        <v>15</v>
      </c>
      <c r="E29" s="88"/>
      <c r="F29" s="89">
        <f t="shared" si="0"/>
        <v>0</v>
      </c>
      <c r="G29" s="74"/>
    </row>
    <row r="30" spans="1:7" s="8" customFormat="1" ht="14.1" customHeight="1" x14ac:dyDescent="0.3">
      <c r="A30" s="91" t="s">
        <v>998</v>
      </c>
      <c r="B30" s="113" t="s">
        <v>573</v>
      </c>
      <c r="C30" s="132" t="s">
        <v>158</v>
      </c>
      <c r="D30" s="114">
        <v>9</v>
      </c>
      <c r="E30" s="88"/>
      <c r="F30" s="89">
        <f t="shared" si="0"/>
        <v>0</v>
      </c>
      <c r="G30" s="74"/>
    </row>
    <row r="31" spans="1:7" s="8" customFormat="1" ht="14.1" customHeight="1" x14ac:dyDescent="0.3">
      <c r="A31" s="91" t="s">
        <v>999</v>
      </c>
      <c r="B31" s="115" t="s">
        <v>574</v>
      </c>
      <c r="C31" s="134" t="s">
        <v>158</v>
      </c>
      <c r="D31" s="116">
        <v>3</v>
      </c>
      <c r="E31" s="88"/>
      <c r="F31" s="89">
        <f t="shared" si="0"/>
        <v>0</v>
      </c>
      <c r="G31" s="82"/>
    </row>
    <row r="32" spans="1:7" s="8" customFormat="1" ht="14.1" customHeight="1" x14ac:dyDescent="0.3">
      <c r="A32" s="91" t="s">
        <v>1000</v>
      </c>
      <c r="B32" s="113" t="s">
        <v>575</v>
      </c>
      <c r="C32" s="132" t="s">
        <v>158</v>
      </c>
      <c r="D32" s="114">
        <v>9</v>
      </c>
      <c r="E32" s="88"/>
      <c r="F32" s="89">
        <f t="shared" si="0"/>
        <v>0</v>
      </c>
      <c r="G32" s="74"/>
    </row>
    <row r="33" spans="1:7" s="8" customFormat="1" ht="14.1" customHeight="1" x14ac:dyDescent="0.3">
      <c r="A33" s="91" t="s">
        <v>1001</v>
      </c>
      <c r="B33" s="113" t="s">
        <v>576</v>
      </c>
      <c r="C33" s="132" t="s">
        <v>158</v>
      </c>
      <c r="D33" s="114">
        <v>3</v>
      </c>
      <c r="E33" s="88"/>
      <c r="F33" s="89">
        <f t="shared" si="0"/>
        <v>0</v>
      </c>
      <c r="G33" s="74"/>
    </row>
    <row r="34" spans="1:7" s="8" customFormat="1" ht="14.1" customHeight="1" x14ac:dyDescent="0.3">
      <c r="A34" s="91" t="s">
        <v>1002</v>
      </c>
      <c r="B34" s="113" t="s">
        <v>577</v>
      </c>
      <c r="C34" s="132" t="s">
        <v>158</v>
      </c>
      <c r="D34" s="114">
        <v>3</v>
      </c>
      <c r="E34" s="88"/>
      <c r="F34" s="89">
        <f t="shared" si="0"/>
        <v>0</v>
      </c>
      <c r="G34" s="74"/>
    </row>
    <row r="35" spans="1:7" s="8" customFormat="1" ht="14.1" customHeight="1" x14ac:dyDescent="0.3">
      <c r="A35" s="91" t="s">
        <v>1003</v>
      </c>
      <c r="B35" s="113" t="s">
        <v>264</v>
      </c>
      <c r="C35" s="132" t="s">
        <v>158</v>
      </c>
      <c r="D35" s="114">
        <v>3</v>
      </c>
      <c r="E35" s="88"/>
      <c r="F35" s="89">
        <f t="shared" si="0"/>
        <v>0</v>
      </c>
      <c r="G35" s="74"/>
    </row>
    <row r="36" spans="1:7" s="8" customFormat="1" ht="14.1" customHeight="1" x14ac:dyDescent="0.3">
      <c r="A36" s="91" t="s">
        <v>1004</v>
      </c>
      <c r="B36" s="113" t="s">
        <v>265</v>
      </c>
      <c r="C36" s="132" t="s">
        <v>158</v>
      </c>
      <c r="D36" s="114">
        <v>3</v>
      </c>
      <c r="E36" s="88"/>
      <c r="F36" s="89">
        <f t="shared" si="0"/>
        <v>0</v>
      </c>
      <c r="G36" s="74"/>
    </row>
    <row r="37" spans="1:7" s="8" customFormat="1" ht="14.1" customHeight="1" x14ac:dyDescent="0.3">
      <c r="A37" s="91" t="s">
        <v>1005</v>
      </c>
      <c r="B37" s="113" t="s">
        <v>266</v>
      </c>
      <c r="C37" s="132" t="s">
        <v>158</v>
      </c>
      <c r="D37" s="114">
        <v>3</v>
      </c>
      <c r="E37" s="88"/>
      <c r="F37" s="89">
        <f t="shared" si="0"/>
        <v>0</v>
      </c>
      <c r="G37" s="74"/>
    </row>
    <row r="38" spans="1:7" s="8" customFormat="1" ht="14.1" customHeight="1" x14ac:dyDescent="0.3">
      <c r="A38" s="91" t="s">
        <v>1006</v>
      </c>
      <c r="B38" s="113" t="s">
        <v>267</v>
      </c>
      <c r="C38" s="132" t="s">
        <v>158</v>
      </c>
      <c r="D38" s="114">
        <v>3</v>
      </c>
      <c r="E38" s="88"/>
      <c r="F38" s="89">
        <f t="shared" si="0"/>
        <v>0</v>
      </c>
      <c r="G38" s="74"/>
    </row>
    <row r="39" spans="1:7" s="8" customFormat="1" ht="14.1" customHeight="1" x14ac:dyDescent="0.3">
      <c r="A39" s="91" t="s">
        <v>1007</v>
      </c>
      <c r="B39" s="113" t="s">
        <v>268</v>
      </c>
      <c r="C39" s="132" t="s">
        <v>158</v>
      </c>
      <c r="D39" s="114">
        <v>3</v>
      </c>
      <c r="E39" s="88"/>
      <c r="F39" s="89">
        <f t="shared" si="0"/>
        <v>0</v>
      </c>
      <c r="G39" s="74"/>
    </row>
    <row r="40" spans="1:7" s="8" customFormat="1" ht="14.1" customHeight="1" x14ac:dyDescent="0.3">
      <c r="A40" s="91" t="s">
        <v>1008</v>
      </c>
      <c r="B40" s="113" t="s">
        <v>269</v>
      </c>
      <c r="C40" s="132" t="s">
        <v>158</v>
      </c>
      <c r="D40" s="114">
        <v>3</v>
      </c>
      <c r="E40" s="88"/>
      <c r="F40" s="89">
        <f t="shared" si="0"/>
        <v>0</v>
      </c>
      <c r="G40" s="74"/>
    </row>
    <row r="41" spans="1:7" s="8" customFormat="1" ht="14.1" customHeight="1" x14ac:dyDescent="0.3">
      <c r="A41" s="91" t="s">
        <v>1009</v>
      </c>
      <c r="B41" s="113" t="s">
        <v>270</v>
      </c>
      <c r="C41" s="132" t="s">
        <v>158</v>
      </c>
      <c r="D41" s="114">
        <v>3</v>
      </c>
      <c r="E41" s="88"/>
      <c r="F41" s="89">
        <f t="shared" si="0"/>
        <v>0</v>
      </c>
      <c r="G41" s="74"/>
    </row>
    <row r="42" spans="1:7" s="8" customFormat="1" ht="14.1" customHeight="1" x14ac:dyDescent="0.3">
      <c r="A42" s="91" t="s">
        <v>1010</v>
      </c>
      <c r="B42" s="113" t="s">
        <v>271</v>
      </c>
      <c r="C42" s="132" t="s">
        <v>158</v>
      </c>
      <c r="D42" s="114">
        <v>3</v>
      </c>
      <c r="E42" s="88"/>
      <c r="F42" s="89">
        <f t="shared" si="0"/>
        <v>0</v>
      </c>
      <c r="G42" s="74"/>
    </row>
    <row r="43" spans="1:7" s="8" customFormat="1" ht="14.1" customHeight="1" x14ac:dyDescent="0.3">
      <c r="A43" s="483"/>
      <c r="B43" s="350" t="s">
        <v>260</v>
      </c>
      <c r="C43" s="351"/>
      <c r="D43" s="351"/>
      <c r="E43" s="352"/>
      <c r="F43" s="107">
        <f>SUM(F24:F42)</f>
        <v>0</v>
      </c>
      <c r="G43" s="85"/>
    </row>
    <row r="45" spans="1:7" x14ac:dyDescent="0.2">
      <c r="B45" s="136" t="s">
        <v>865</v>
      </c>
      <c r="C45" s="110"/>
      <c r="D45" s="110"/>
      <c r="E45" s="110"/>
      <c r="F45" s="110"/>
      <c r="G45" s="110"/>
    </row>
    <row r="46" spans="1:7" x14ac:dyDescent="0.2">
      <c r="B46" s="136"/>
      <c r="C46" s="110"/>
      <c r="D46" s="110"/>
      <c r="E46" s="110"/>
      <c r="F46" s="110"/>
      <c r="G46" s="110"/>
    </row>
    <row r="47" spans="1:7" x14ac:dyDescent="0.2">
      <c r="B47" s="356" t="s">
        <v>134</v>
      </c>
      <c r="C47" s="356"/>
      <c r="D47" s="356"/>
      <c r="E47" s="356"/>
      <c r="F47" s="356"/>
      <c r="G47" s="356"/>
    </row>
    <row r="48" spans="1:7" x14ac:dyDescent="0.2">
      <c r="B48" s="357" t="s">
        <v>773</v>
      </c>
      <c r="C48" s="358"/>
      <c r="D48" s="358"/>
      <c r="E48" s="358"/>
      <c r="F48" s="358"/>
      <c r="G48" s="359"/>
    </row>
    <row r="49" spans="2:7" x14ac:dyDescent="0.2">
      <c r="B49" s="356" t="s">
        <v>1469</v>
      </c>
      <c r="C49" s="356"/>
      <c r="D49" s="356"/>
      <c r="E49" s="356"/>
      <c r="F49" s="356"/>
      <c r="G49" s="356"/>
    </row>
    <row r="50" spans="2:7" x14ac:dyDescent="0.2">
      <c r="B50" s="356" t="s">
        <v>774</v>
      </c>
      <c r="C50" s="356"/>
      <c r="D50" s="356"/>
      <c r="E50" s="356"/>
      <c r="F50" s="356"/>
      <c r="G50" s="356"/>
    </row>
    <row r="51" spans="2:7" ht="15" customHeight="1" x14ac:dyDescent="0.2">
      <c r="B51" s="356" t="s">
        <v>135</v>
      </c>
      <c r="C51" s="356"/>
      <c r="D51" s="356"/>
      <c r="E51" s="356"/>
      <c r="F51" s="356"/>
      <c r="G51" s="356"/>
    </row>
    <row r="52" spans="2:7" ht="13.5" customHeight="1" x14ac:dyDescent="0.2">
      <c r="B52" s="357" t="s">
        <v>670</v>
      </c>
      <c r="C52" s="358"/>
      <c r="D52" s="358"/>
      <c r="E52" s="358"/>
      <c r="F52" s="358"/>
      <c r="G52" s="359"/>
    </row>
    <row r="53" spans="2:7" x14ac:dyDescent="0.2">
      <c r="B53" s="360"/>
      <c r="C53" s="360"/>
      <c r="D53" s="360"/>
      <c r="E53" s="360"/>
      <c r="F53" s="360"/>
      <c r="G53" s="360"/>
    </row>
    <row r="54" spans="2:7" x14ac:dyDescent="0.2">
      <c r="B54" s="361" t="s">
        <v>1475</v>
      </c>
      <c r="C54" s="361"/>
      <c r="D54" s="361"/>
      <c r="E54" s="361"/>
      <c r="F54" s="361"/>
      <c r="G54" s="361"/>
    </row>
    <row r="55" spans="2:7" x14ac:dyDescent="0.2">
      <c r="B55" s="137"/>
      <c r="C55" s="137"/>
      <c r="D55" s="137"/>
      <c r="E55" s="137"/>
      <c r="F55" s="137"/>
      <c r="G55" s="137"/>
    </row>
    <row r="56" spans="2:7" x14ac:dyDescent="0.2">
      <c r="B56" s="109" t="s">
        <v>150</v>
      </c>
      <c r="C56" s="109"/>
      <c r="D56" s="109"/>
      <c r="E56" s="109" t="s">
        <v>151</v>
      </c>
      <c r="F56" s="110"/>
      <c r="G56" s="110"/>
    </row>
    <row r="57" spans="2:7" x14ac:dyDescent="0.2">
      <c r="B57" s="488"/>
      <c r="C57" s="139"/>
      <c r="D57" s="139"/>
      <c r="E57" s="199"/>
      <c r="F57" s="110"/>
      <c r="G57" s="110"/>
    </row>
    <row r="58" spans="2:7" ht="14.25" x14ac:dyDescent="0.2">
      <c r="B58" s="481">
        <f>REKAPITULACIJA!A44</f>
        <v>0</v>
      </c>
      <c r="C58" s="122"/>
      <c r="D58" s="110"/>
      <c r="E58" s="50"/>
      <c r="F58" s="110"/>
      <c r="G58" s="110"/>
    </row>
    <row r="59" spans="2:7" x14ac:dyDescent="0.2">
      <c r="B59" s="110"/>
      <c r="C59" s="110"/>
      <c r="D59" s="110"/>
      <c r="E59" s="110"/>
      <c r="F59" s="110"/>
      <c r="G59" s="110"/>
    </row>
    <row r="60" spans="2:7" x14ac:dyDescent="0.2">
      <c r="B60" s="110"/>
      <c r="C60" s="110"/>
      <c r="D60" s="110"/>
      <c r="E60" s="110"/>
      <c r="F60" s="110"/>
      <c r="G60" s="110"/>
    </row>
    <row r="61" spans="2:7" ht="28.5" customHeight="1" x14ac:dyDescent="0.2">
      <c r="B61" s="110"/>
      <c r="C61" s="110"/>
      <c r="D61" s="140" t="s">
        <v>253</v>
      </c>
      <c r="E61" s="110"/>
      <c r="F61" s="110"/>
      <c r="G61" s="110"/>
    </row>
    <row r="62" spans="2:7" ht="13.5" thickBot="1" x14ac:dyDescent="0.25">
      <c r="B62" s="110"/>
      <c r="C62" s="110"/>
      <c r="D62" s="140" t="s">
        <v>849</v>
      </c>
      <c r="E62" s="110"/>
      <c r="F62" s="110"/>
      <c r="G62" s="110"/>
    </row>
    <row r="63" spans="2:7" ht="13.5" thickBot="1" x14ac:dyDescent="0.25">
      <c r="B63" s="110"/>
      <c r="C63" s="110"/>
      <c r="D63" s="141" t="s">
        <v>254</v>
      </c>
      <c r="E63" s="354" t="s">
        <v>255</v>
      </c>
      <c r="F63" s="355"/>
      <c r="G63" s="110"/>
    </row>
    <row r="64" spans="2:7" ht="13.5" thickBot="1" x14ac:dyDescent="0.25">
      <c r="B64" s="110"/>
      <c r="C64" s="110"/>
      <c r="D64" s="142"/>
      <c r="E64" s="143" t="s">
        <v>256</v>
      </c>
      <c r="F64" s="143" t="s">
        <v>257</v>
      </c>
      <c r="G64" s="110"/>
    </row>
    <row r="65" spans="2:10" ht="13.5" thickBot="1" x14ac:dyDescent="0.25">
      <c r="B65" s="110"/>
      <c r="C65" s="110"/>
      <c r="D65" s="144">
        <v>50</v>
      </c>
      <c r="E65" s="143">
        <v>46</v>
      </c>
      <c r="F65" s="143">
        <v>71</v>
      </c>
      <c r="G65" s="110"/>
    </row>
    <row r="66" spans="2:10" ht="13.5" thickBot="1" x14ac:dyDescent="0.25">
      <c r="B66" s="110"/>
      <c r="C66" s="110"/>
      <c r="D66" s="144">
        <v>65</v>
      </c>
      <c r="E66" s="143">
        <v>63</v>
      </c>
      <c r="F66" s="143">
        <v>90</v>
      </c>
      <c r="G66" s="110"/>
    </row>
    <row r="67" spans="2:10" ht="15.75" thickBot="1" x14ac:dyDescent="0.25">
      <c r="B67" s="110"/>
      <c r="C67" s="110"/>
      <c r="D67" s="144">
        <v>80</v>
      </c>
      <c r="E67" s="143">
        <v>88</v>
      </c>
      <c r="F67" s="143">
        <v>105</v>
      </c>
      <c r="G67" s="110"/>
      <c r="I67" s="484"/>
      <c r="J67" s="485"/>
    </row>
    <row r="68" spans="2:10" ht="15.75" thickBot="1" x14ac:dyDescent="0.25">
      <c r="B68" s="110"/>
      <c r="C68" s="110"/>
      <c r="D68" s="144">
        <v>100</v>
      </c>
      <c r="E68" s="143">
        <v>110</v>
      </c>
      <c r="F68" s="143">
        <v>132</v>
      </c>
      <c r="G68" s="110"/>
      <c r="I68" s="484"/>
      <c r="J68" s="485"/>
    </row>
    <row r="69" spans="2:10" ht="15.75" thickBot="1" x14ac:dyDescent="0.25">
      <c r="B69" s="110"/>
      <c r="C69" s="110"/>
      <c r="D69" s="144">
        <v>125</v>
      </c>
      <c r="E69" s="143">
        <v>135</v>
      </c>
      <c r="F69" s="143">
        <v>155</v>
      </c>
      <c r="G69" s="110"/>
      <c r="I69" s="484"/>
      <c r="J69" s="485"/>
    </row>
    <row r="70" spans="2:10" ht="15.75" thickBot="1" x14ac:dyDescent="0.25">
      <c r="B70" s="110"/>
      <c r="C70" s="110"/>
      <c r="D70" s="144">
        <v>150</v>
      </c>
      <c r="E70" s="143">
        <v>160</v>
      </c>
      <c r="F70" s="143">
        <v>190</v>
      </c>
      <c r="G70" s="110"/>
      <c r="I70" s="484"/>
      <c r="J70" s="485"/>
    </row>
    <row r="71" spans="2:10" ht="15.75" thickBot="1" x14ac:dyDescent="0.25">
      <c r="B71" s="110"/>
      <c r="C71" s="110"/>
      <c r="D71" s="144">
        <v>200</v>
      </c>
      <c r="E71" s="143">
        <v>200</v>
      </c>
      <c r="F71" s="143">
        <v>230</v>
      </c>
      <c r="G71" s="110"/>
      <c r="I71" s="484"/>
      <c r="J71" s="485"/>
    </row>
    <row r="72" spans="2:10" ht="13.5" thickBot="1" x14ac:dyDescent="0.25">
      <c r="B72" s="110"/>
      <c r="C72" s="110"/>
      <c r="D72" s="144">
        <v>225</v>
      </c>
      <c r="E72" s="143">
        <v>230</v>
      </c>
      <c r="F72" s="143">
        <v>265</v>
      </c>
      <c r="G72" s="110"/>
    </row>
    <row r="73" spans="2:10" ht="13.5" thickBot="1" x14ac:dyDescent="0.25">
      <c r="B73" s="110"/>
      <c r="C73" s="110"/>
      <c r="D73" s="144">
        <v>250</v>
      </c>
      <c r="E73" s="143">
        <v>265</v>
      </c>
      <c r="F73" s="143">
        <v>307</v>
      </c>
      <c r="G73" s="110"/>
    </row>
    <row r="74" spans="2:10" ht="13.5" thickBot="1" x14ac:dyDescent="0.25">
      <c r="B74" s="110"/>
      <c r="C74" s="110"/>
      <c r="D74" s="144">
        <v>300</v>
      </c>
      <c r="E74" s="143">
        <v>315</v>
      </c>
      <c r="F74" s="143">
        <v>350</v>
      </c>
      <c r="G74" s="110"/>
    </row>
  </sheetData>
  <sheetProtection password="BB90" sheet="1" objects="1" scenarios="1"/>
  <mergeCells count="16">
    <mergeCell ref="C10:G10"/>
    <mergeCell ref="B19:G19"/>
    <mergeCell ref="C13:G13"/>
    <mergeCell ref="C14:G14"/>
    <mergeCell ref="C16:G16"/>
    <mergeCell ref="E63:F63"/>
    <mergeCell ref="B23:G23"/>
    <mergeCell ref="B43:E43"/>
    <mergeCell ref="B51:G51"/>
    <mergeCell ref="B47:G47"/>
    <mergeCell ref="B49:G49"/>
    <mergeCell ref="B50:G50"/>
    <mergeCell ref="B52:G52"/>
    <mergeCell ref="B53:G53"/>
    <mergeCell ref="B48:G48"/>
    <mergeCell ref="B54:G54"/>
  </mergeCells>
  <phoneticPr fontId="12" type="noConversion"/>
  <pageMargins left="1.17" right="0.75" top="1" bottom="1" header="0" footer="0"/>
  <pageSetup scale="5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G57"/>
  <sheetViews>
    <sheetView zoomScaleNormal="100" zoomScaleSheetLayoutView="50" workbookViewId="0">
      <selection activeCell="L38" sqref="L38"/>
    </sheetView>
  </sheetViews>
  <sheetFormatPr defaultRowHeight="12.75" x14ac:dyDescent="0.2"/>
  <cols>
    <col min="1" max="1" width="4.42578125" style="3" bestFit="1" customWidth="1"/>
    <col min="2" max="2" width="60.42578125" style="3" customWidth="1"/>
    <col min="3" max="3" width="9.140625" style="3"/>
    <col min="4" max="4" width="9.42578125" style="3" bestFit="1" customWidth="1"/>
    <col min="5" max="5" width="14.85546875" style="3" bestFit="1" customWidth="1"/>
    <col min="6" max="6" width="16.140625" style="3" bestFit="1" customWidth="1"/>
    <col min="7" max="7" width="22.5703125" style="3" customWidth="1"/>
    <col min="8" max="16384" width="9.140625" style="3"/>
  </cols>
  <sheetData>
    <row r="9" spans="2:7" ht="32.25" customHeight="1" x14ac:dyDescent="0.2">
      <c r="B9" s="121" t="s">
        <v>141</v>
      </c>
      <c r="C9" s="362" t="str">
        <f>REKAPITULACIJA!B10</f>
        <v>Dobava materiala za vzdrževanje komunalne infrastrukture; od 1. 1. 2020 do 31. 12. 2022</v>
      </c>
      <c r="D9" s="362"/>
      <c r="E9" s="362"/>
      <c r="F9" s="362"/>
      <c r="G9" s="362"/>
    </row>
    <row r="10" spans="2:7" ht="14.25" x14ac:dyDescent="0.2">
      <c r="B10" s="122" t="str">
        <f>REKAPITULACIJA!A11</f>
        <v>Št. razpisa: 4162-0005/2019</v>
      </c>
      <c r="C10" s="110"/>
      <c r="D10" s="110"/>
      <c r="E10" s="110"/>
      <c r="F10" s="110"/>
      <c r="G10" s="110"/>
    </row>
    <row r="11" spans="2:7" ht="14.25" x14ac:dyDescent="0.2">
      <c r="B11" s="123"/>
      <c r="C11" s="110"/>
      <c r="D11" s="110"/>
      <c r="E11" s="110"/>
      <c r="F11" s="110"/>
      <c r="G11" s="110"/>
    </row>
    <row r="12" spans="2:7" ht="14.25" x14ac:dyDescent="0.2">
      <c r="B12" s="124" t="s">
        <v>506</v>
      </c>
      <c r="C12" s="478">
        <f>REKAPITULACIJA!B13</f>
        <v>0</v>
      </c>
      <c r="D12" s="480"/>
      <c r="E12" s="480"/>
      <c r="F12" s="480"/>
      <c r="G12" s="480"/>
    </row>
    <row r="13" spans="2:7" ht="14.25" x14ac:dyDescent="0.2">
      <c r="B13" s="124" t="s">
        <v>507</v>
      </c>
      <c r="C13" s="478">
        <f>REKAPITULACIJA!B14</f>
        <v>0</v>
      </c>
      <c r="D13" s="480"/>
      <c r="E13" s="480"/>
      <c r="F13" s="480"/>
      <c r="G13" s="480"/>
    </row>
    <row r="14" spans="2:7" ht="14.25" x14ac:dyDescent="0.2">
      <c r="B14" s="125"/>
      <c r="C14" s="322"/>
      <c r="D14" s="322"/>
      <c r="E14" s="322"/>
      <c r="F14" s="322"/>
      <c r="G14" s="322"/>
    </row>
    <row r="15" spans="2:7" ht="14.25" x14ac:dyDescent="0.2">
      <c r="B15" s="124" t="s">
        <v>508</v>
      </c>
      <c r="C15" s="478">
        <f>REKAPITULACIJA!B16</f>
        <v>0</v>
      </c>
      <c r="D15" s="480"/>
      <c r="E15" s="480"/>
      <c r="F15" s="480"/>
      <c r="G15" s="480"/>
    </row>
    <row r="16" spans="2:7" x14ac:dyDescent="0.2">
      <c r="B16" s="110"/>
      <c r="C16" s="110"/>
      <c r="D16" s="110"/>
      <c r="E16" s="110"/>
      <c r="F16" s="110"/>
      <c r="G16" s="110"/>
    </row>
    <row r="17" spans="1:7" x14ac:dyDescent="0.2">
      <c r="B17" s="110"/>
      <c r="C17" s="110"/>
      <c r="D17" s="110"/>
      <c r="E17" s="110"/>
      <c r="F17" s="110"/>
      <c r="G17" s="110"/>
    </row>
    <row r="18" spans="1:7" s="8" customFormat="1" ht="16.5" x14ac:dyDescent="0.3">
      <c r="B18" s="117" t="s">
        <v>335</v>
      </c>
      <c r="C18" s="118"/>
      <c r="D18" s="119"/>
      <c r="E18" s="119"/>
      <c r="F18" s="119"/>
      <c r="G18" s="120"/>
    </row>
    <row r="19" spans="1:7" s="8" customFormat="1" ht="21.75" customHeight="1" x14ac:dyDescent="0.3">
      <c r="B19" s="372" t="s">
        <v>727</v>
      </c>
      <c r="C19" s="372"/>
      <c r="D19" s="372"/>
      <c r="E19" s="372"/>
      <c r="F19" s="372"/>
      <c r="G19" s="372"/>
    </row>
    <row r="20" spans="1:7" s="8" customFormat="1" ht="15" customHeight="1" x14ac:dyDescent="0.3">
      <c r="B20" s="145"/>
      <c r="C20" s="127"/>
      <c r="D20" s="128"/>
      <c r="E20" s="128"/>
      <c r="F20" s="128"/>
      <c r="G20" s="130"/>
    </row>
    <row r="21" spans="1:7" s="8" customFormat="1" ht="14.1" customHeight="1" x14ac:dyDescent="0.3">
      <c r="B21" s="145"/>
      <c r="C21" s="127"/>
      <c r="D21" s="128"/>
      <c r="E21" s="128"/>
      <c r="F21" s="128"/>
      <c r="G21" s="130"/>
    </row>
    <row r="22" spans="1:7" s="8" customFormat="1" ht="54.75" customHeight="1" x14ac:dyDescent="0.3">
      <c r="A22" s="317" t="s">
        <v>867</v>
      </c>
      <c r="B22" s="65" t="s">
        <v>152</v>
      </c>
      <c r="C22" s="65" t="s">
        <v>153</v>
      </c>
      <c r="D22" s="66" t="s">
        <v>154</v>
      </c>
      <c r="E22" s="67" t="s">
        <v>452</v>
      </c>
      <c r="F22" s="66" t="s">
        <v>156</v>
      </c>
      <c r="G22" s="66" t="s">
        <v>157</v>
      </c>
    </row>
    <row r="23" spans="1:7" s="8" customFormat="1" ht="14.1" customHeight="1" x14ac:dyDescent="0.3">
      <c r="A23" s="316" t="s">
        <v>118</v>
      </c>
      <c r="B23" s="369" t="s">
        <v>728</v>
      </c>
      <c r="C23" s="370"/>
      <c r="D23" s="370"/>
      <c r="E23" s="370"/>
      <c r="F23" s="370"/>
      <c r="G23" s="371"/>
    </row>
    <row r="24" spans="1:7" s="8" customFormat="1" ht="14.1" customHeight="1" x14ac:dyDescent="0.3">
      <c r="A24" s="91" t="s">
        <v>1011</v>
      </c>
      <c r="B24" s="146" t="s">
        <v>336</v>
      </c>
      <c r="C24" s="70" t="s">
        <v>158</v>
      </c>
      <c r="D24" s="114">
        <v>15</v>
      </c>
      <c r="E24" s="147"/>
      <c r="F24" s="89">
        <f>D24*E24</f>
        <v>0</v>
      </c>
      <c r="G24" s="148"/>
    </row>
    <row r="25" spans="1:7" s="8" customFormat="1" ht="14.1" customHeight="1" x14ac:dyDescent="0.3">
      <c r="A25" s="91" t="s">
        <v>1012</v>
      </c>
      <c r="B25" s="146" t="s">
        <v>338</v>
      </c>
      <c r="C25" s="70" t="s">
        <v>158</v>
      </c>
      <c r="D25" s="114">
        <v>3</v>
      </c>
      <c r="E25" s="147"/>
      <c r="F25" s="89">
        <f t="shared" ref="F25:F39" si="0">D25*E25</f>
        <v>0</v>
      </c>
      <c r="G25" s="148"/>
    </row>
    <row r="26" spans="1:7" s="8" customFormat="1" ht="14.1" customHeight="1" x14ac:dyDescent="0.3">
      <c r="A26" s="91" t="s">
        <v>1013</v>
      </c>
      <c r="B26" s="146" t="s">
        <v>339</v>
      </c>
      <c r="C26" s="70" t="s">
        <v>158</v>
      </c>
      <c r="D26" s="114">
        <v>15</v>
      </c>
      <c r="E26" s="147"/>
      <c r="F26" s="89">
        <f t="shared" si="0"/>
        <v>0</v>
      </c>
      <c r="G26" s="148"/>
    </row>
    <row r="27" spans="1:7" s="8" customFormat="1" ht="14.1" customHeight="1" x14ac:dyDescent="0.3">
      <c r="A27" s="91" t="s">
        <v>1014</v>
      </c>
      <c r="B27" s="146" t="s">
        <v>340</v>
      </c>
      <c r="C27" s="70" t="s">
        <v>158</v>
      </c>
      <c r="D27" s="114">
        <v>15</v>
      </c>
      <c r="E27" s="147"/>
      <c r="F27" s="89">
        <f t="shared" si="0"/>
        <v>0</v>
      </c>
      <c r="G27" s="148"/>
    </row>
    <row r="28" spans="1:7" s="8" customFormat="1" ht="14.1" customHeight="1" x14ac:dyDescent="0.3">
      <c r="A28" s="91" t="s">
        <v>1015</v>
      </c>
      <c r="B28" s="146" t="s">
        <v>410</v>
      </c>
      <c r="C28" s="70" t="s">
        <v>158</v>
      </c>
      <c r="D28" s="114">
        <v>4</v>
      </c>
      <c r="E28" s="147"/>
      <c r="F28" s="89">
        <f t="shared" si="0"/>
        <v>0</v>
      </c>
      <c r="G28" s="148"/>
    </row>
    <row r="29" spans="1:7" s="8" customFormat="1" ht="14.1" customHeight="1" x14ac:dyDescent="0.3">
      <c r="A29" s="91" t="s">
        <v>1016</v>
      </c>
      <c r="B29" s="146" t="s">
        <v>411</v>
      </c>
      <c r="C29" s="70" t="s">
        <v>158</v>
      </c>
      <c r="D29" s="114">
        <v>4</v>
      </c>
      <c r="E29" s="147"/>
      <c r="F29" s="89">
        <f t="shared" si="0"/>
        <v>0</v>
      </c>
      <c r="G29" s="148"/>
    </row>
    <row r="30" spans="1:7" s="8" customFormat="1" ht="14.1" customHeight="1" x14ac:dyDescent="0.3">
      <c r="A30" s="91" t="s">
        <v>1017</v>
      </c>
      <c r="B30" s="146" t="s">
        <v>412</v>
      </c>
      <c r="C30" s="70" t="s">
        <v>158</v>
      </c>
      <c r="D30" s="114">
        <v>4</v>
      </c>
      <c r="E30" s="147"/>
      <c r="F30" s="89">
        <f t="shared" si="0"/>
        <v>0</v>
      </c>
      <c r="G30" s="148"/>
    </row>
    <row r="31" spans="1:7" s="8" customFormat="1" ht="14.1" customHeight="1" x14ac:dyDescent="0.3">
      <c r="A31" s="91" t="s">
        <v>1018</v>
      </c>
      <c r="B31" s="146" t="s">
        <v>413</v>
      </c>
      <c r="C31" s="70" t="s">
        <v>158</v>
      </c>
      <c r="D31" s="114">
        <v>4</v>
      </c>
      <c r="E31" s="147"/>
      <c r="F31" s="89">
        <f t="shared" si="0"/>
        <v>0</v>
      </c>
      <c r="G31" s="148"/>
    </row>
    <row r="32" spans="1:7" s="8" customFormat="1" ht="14.1" customHeight="1" x14ac:dyDescent="0.3">
      <c r="A32" s="91" t="s">
        <v>1019</v>
      </c>
      <c r="B32" s="146" t="s">
        <v>414</v>
      </c>
      <c r="C32" s="70" t="s">
        <v>158</v>
      </c>
      <c r="D32" s="114">
        <v>4</v>
      </c>
      <c r="E32" s="147"/>
      <c r="F32" s="89">
        <f t="shared" si="0"/>
        <v>0</v>
      </c>
      <c r="G32" s="148"/>
    </row>
    <row r="33" spans="1:7" s="8" customFormat="1" ht="14.1" customHeight="1" x14ac:dyDescent="0.3">
      <c r="A33" s="91" t="s">
        <v>1020</v>
      </c>
      <c r="B33" s="146" t="s">
        <v>341</v>
      </c>
      <c r="C33" s="70" t="s">
        <v>158</v>
      </c>
      <c r="D33" s="114">
        <v>4</v>
      </c>
      <c r="E33" s="147"/>
      <c r="F33" s="89">
        <f t="shared" si="0"/>
        <v>0</v>
      </c>
      <c r="G33" s="148"/>
    </row>
    <row r="34" spans="1:7" s="8" customFormat="1" ht="14.1" customHeight="1" x14ac:dyDescent="0.3">
      <c r="A34" s="91" t="s">
        <v>1021</v>
      </c>
      <c r="B34" s="146" t="s">
        <v>342</v>
      </c>
      <c r="C34" s="70" t="s">
        <v>158</v>
      </c>
      <c r="D34" s="114">
        <v>4</v>
      </c>
      <c r="E34" s="147"/>
      <c r="F34" s="89">
        <f t="shared" si="0"/>
        <v>0</v>
      </c>
      <c r="G34" s="148"/>
    </row>
    <row r="35" spans="1:7" s="8" customFormat="1" ht="14.1" customHeight="1" x14ac:dyDescent="0.3">
      <c r="A35" s="91" t="s">
        <v>1022</v>
      </c>
      <c r="B35" s="146" t="s">
        <v>415</v>
      </c>
      <c r="C35" s="70" t="s">
        <v>158</v>
      </c>
      <c r="D35" s="114">
        <v>4</v>
      </c>
      <c r="E35" s="147"/>
      <c r="F35" s="89">
        <f t="shared" si="0"/>
        <v>0</v>
      </c>
      <c r="G35" s="148"/>
    </row>
    <row r="36" spans="1:7" s="8" customFormat="1" ht="14.1" customHeight="1" x14ac:dyDescent="0.3">
      <c r="A36" s="91" t="s">
        <v>1023</v>
      </c>
      <c r="B36" s="146" t="s">
        <v>416</v>
      </c>
      <c r="C36" s="70" t="s">
        <v>158</v>
      </c>
      <c r="D36" s="114">
        <v>4</v>
      </c>
      <c r="E36" s="147"/>
      <c r="F36" s="89">
        <f t="shared" si="0"/>
        <v>0</v>
      </c>
      <c r="G36" s="148"/>
    </row>
    <row r="37" spans="1:7" s="8" customFormat="1" ht="14.1" customHeight="1" x14ac:dyDescent="0.3">
      <c r="A37" s="91" t="s">
        <v>1024</v>
      </c>
      <c r="B37" s="146" t="s">
        <v>343</v>
      </c>
      <c r="C37" s="70" t="s">
        <v>158</v>
      </c>
      <c r="D37" s="114">
        <v>4</v>
      </c>
      <c r="E37" s="147"/>
      <c r="F37" s="89">
        <f t="shared" si="0"/>
        <v>0</v>
      </c>
      <c r="G37" s="148"/>
    </row>
    <row r="38" spans="1:7" s="8" customFormat="1" ht="14.1" customHeight="1" x14ac:dyDescent="0.3">
      <c r="A38" s="91" t="s">
        <v>1025</v>
      </c>
      <c r="B38" s="146" t="s">
        <v>344</v>
      </c>
      <c r="C38" s="70" t="s">
        <v>158</v>
      </c>
      <c r="D38" s="114">
        <v>4</v>
      </c>
      <c r="E38" s="147"/>
      <c r="F38" s="89">
        <f t="shared" si="0"/>
        <v>0</v>
      </c>
      <c r="G38" s="148"/>
    </row>
    <row r="39" spans="1:7" s="8" customFormat="1" ht="14.1" customHeight="1" x14ac:dyDescent="0.3">
      <c r="A39" s="91" t="s">
        <v>1026</v>
      </c>
      <c r="B39" s="146" t="s">
        <v>417</v>
      </c>
      <c r="C39" s="70" t="s">
        <v>158</v>
      </c>
      <c r="D39" s="114">
        <v>4</v>
      </c>
      <c r="E39" s="147"/>
      <c r="F39" s="89">
        <f t="shared" si="0"/>
        <v>0</v>
      </c>
      <c r="G39" s="148"/>
    </row>
    <row r="40" spans="1:7" s="8" customFormat="1" ht="14.1" customHeight="1" x14ac:dyDescent="0.3">
      <c r="A40" s="91"/>
      <c r="B40" s="146"/>
      <c r="C40" s="70"/>
      <c r="D40" s="149"/>
      <c r="E40" s="70"/>
      <c r="F40" s="86">
        <f>SUM(F24:F39)</f>
        <v>0</v>
      </c>
      <c r="G40" s="85"/>
    </row>
    <row r="41" spans="1:7" x14ac:dyDescent="0.2">
      <c r="A41" s="93"/>
      <c r="B41" s="369" t="s">
        <v>695</v>
      </c>
      <c r="C41" s="370"/>
      <c r="D41" s="370"/>
      <c r="E41" s="370"/>
      <c r="F41" s="370"/>
      <c r="G41" s="371"/>
    </row>
    <row r="42" spans="1:7" x14ac:dyDescent="0.2">
      <c r="A42" s="93" t="s">
        <v>1027</v>
      </c>
      <c r="B42" s="146" t="s">
        <v>775</v>
      </c>
      <c r="C42" s="78" t="s">
        <v>158</v>
      </c>
      <c r="D42" s="105">
        <v>32</v>
      </c>
      <c r="E42" s="147"/>
      <c r="F42" s="89">
        <f>D42*E42</f>
        <v>0</v>
      </c>
      <c r="G42" s="148"/>
    </row>
    <row r="43" spans="1:7" x14ac:dyDescent="0.2">
      <c r="A43" s="93" t="s">
        <v>1028</v>
      </c>
      <c r="B43" s="146" t="s">
        <v>776</v>
      </c>
      <c r="C43" s="70" t="s">
        <v>158</v>
      </c>
      <c r="D43" s="105">
        <v>32</v>
      </c>
      <c r="E43" s="147"/>
      <c r="F43" s="89">
        <f>D43*E43</f>
        <v>0</v>
      </c>
      <c r="G43" s="148"/>
    </row>
    <row r="44" spans="1:7" ht="14.25" x14ac:dyDescent="0.2">
      <c r="A44" s="315"/>
      <c r="B44" s="152"/>
      <c r="C44" s="153"/>
      <c r="D44" s="154"/>
      <c r="E44" s="154"/>
      <c r="F44" s="86">
        <f>SUM(F42:F43)</f>
        <v>0</v>
      </c>
      <c r="G44" s="155"/>
    </row>
    <row r="45" spans="1:7" x14ac:dyDescent="0.2">
      <c r="A45" s="315"/>
      <c r="B45" s="350" t="s">
        <v>350</v>
      </c>
      <c r="C45" s="351"/>
      <c r="D45" s="351"/>
      <c r="E45" s="352"/>
      <c r="F45" s="156">
        <f>F40+F44</f>
        <v>0</v>
      </c>
      <c r="G45" s="85"/>
    </row>
    <row r="46" spans="1:7" x14ac:dyDescent="0.2">
      <c r="B46" s="110"/>
      <c r="C46" s="110"/>
      <c r="D46" s="110"/>
      <c r="E46" s="110"/>
      <c r="F46" s="110"/>
      <c r="G46" s="110"/>
    </row>
    <row r="47" spans="1:7" x14ac:dyDescent="0.2">
      <c r="B47" s="136" t="s">
        <v>865</v>
      </c>
      <c r="C47" s="110"/>
      <c r="D47" s="110"/>
      <c r="E47" s="110"/>
      <c r="F47" s="110"/>
      <c r="G47" s="110"/>
    </row>
    <row r="48" spans="1:7" x14ac:dyDescent="0.2">
      <c r="B48" s="136"/>
      <c r="C48" s="110"/>
      <c r="D48" s="110"/>
      <c r="E48" s="110"/>
      <c r="F48" s="110"/>
      <c r="G48" s="110"/>
    </row>
    <row r="49" spans="2:7" ht="60" customHeight="1" x14ac:dyDescent="0.2">
      <c r="B49" s="364" t="s">
        <v>769</v>
      </c>
      <c r="C49" s="365"/>
      <c r="D49" s="365"/>
      <c r="E49" s="365"/>
      <c r="F49" s="365"/>
      <c r="G49" s="366"/>
    </row>
    <row r="50" spans="2:7" ht="45" customHeight="1" x14ac:dyDescent="0.2">
      <c r="B50" s="367" t="s">
        <v>726</v>
      </c>
      <c r="C50" s="367"/>
      <c r="D50" s="367"/>
      <c r="E50" s="367"/>
      <c r="F50" s="367"/>
      <c r="G50" s="367"/>
    </row>
    <row r="51" spans="2:7" ht="15" customHeight="1" x14ac:dyDescent="0.2">
      <c r="B51" s="368"/>
      <c r="C51" s="368"/>
      <c r="D51" s="368"/>
      <c r="E51" s="368"/>
      <c r="F51" s="368"/>
      <c r="G51" s="368"/>
    </row>
    <row r="52" spans="2:7" ht="15" customHeight="1" x14ac:dyDescent="0.2">
      <c r="B52" s="110"/>
      <c r="C52" s="110"/>
      <c r="D52" s="110"/>
      <c r="E52" s="110"/>
      <c r="F52" s="110"/>
      <c r="G52" s="110"/>
    </row>
    <row r="53" spans="2:7" ht="14.25" x14ac:dyDescent="0.2">
      <c r="B53" s="110"/>
      <c r="C53" s="122"/>
      <c r="D53" s="110"/>
      <c r="E53" s="110"/>
      <c r="F53" s="110"/>
      <c r="G53" s="110"/>
    </row>
    <row r="54" spans="2:7" x14ac:dyDescent="0.2">
      <c r="B54" s="109" t="s">
        <v>150</v>
      </c>
      <c r="C54" s="110"/>
      <c r="D54" s="110"/>
      <c r="E54" s="109" t="s">
        <v>151</v>
      </c>
      <c r="F54" s="110"/>
      <c r="G54" s="110"/>
    </row>
    <row r="55" spans="2:7" ht="14.25" x14ac:dyDescent="0.2">
      <c r="B55" s="481">
        <f>REKAPITULACIJA!A44</f>
        <v>0</v>
      </c>
      <c r="C55" s="110"/>
      <c r="D55" s="110"/>
      <c r="E55" s="50"/>
      <c r="F55" s="110"/>
      <c r="G55" s="110"/>
    </row>
    <row r="56" spans="2:7" x14ac:dyDescent="0.2">
      <c r="B56" s="110"/>
      <c r="C56" s="110"/>
      <c r="D56" s="110"/>
      <c r="E56" s="110"/>
      <c r="F56" s="110"/>
      <c r="G56" s="110"/>
    </row>
    <row r="57" spans="2:7" x14ac:dyDescent="0.2">
      <c r="B57" s="110"/>
      <c r="C57" s="110"/>
      <c r="D57" s="110"/>
      <c r="E57" s="110"/>
      <c r="F57" s="110"/>
      <c r="G57" s="110"/>
    </row>
  </sheetData>
  <sheetProtection password="BB90" sheet="1" objects="1" scenarios="1"/>
  <mergeCells count="11">
    <mergeCell ref="B19:G19"/>
    <mergeCell ref="C9:G9"/>
    <mergeCell ref="C12:G12"/>
    <mergeCell ref="C13:G13"/>
    <mergeCell ref="C15:G15"/>
    <mergeCell ref="B49:G49"/>
    <mergeCell ref="B50:G50"/>
    <mergeCell ref="B51:G51"/>
    <mergeCell ref="B23:G23"/>
    <mergeCell ref="B41:G41"/>
    <mergeCell ref="B45:E45"/>
  </mergeCells>
  <pageMargins left="1.17" right="0.75" top="1" bottom="1" header="0" footer="0"/>
  <pageSetup scale="5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
  <sheetViews>
    <sheetView zoomScaleNormal="100" zoomScaleSheetLayoutView="50" workbookViewId="0">
      <selection activeCell="K38" sqref="K38"/>
    </sheetView>
  </sheetViews>
  <sheetFormatPr defaultRowHeight="12.75" x14ac:dyDescent="0.2"/>
  <cols>
    <col min="1" max="1" width="4.140625" style="3" bestFit="1" customWidth="1"/>
    <col min="2" max="2" width="60.42578125" style="3" customWidth="1"/>
    <col min="3" max="3" width="9.140625" style="3"/>
    <col min="4" max="4" width="9.42578125" style="3" bestFit="1" customWidth="1"/>
    <col min="5" max="5" width="14.85546875" style="3" bestFit="1" customWidth="1"/>
    <col min="6" max="6" width="16.140625" style="3" bestFit="1" customWidth="1"/>
    <col min="7" max="7" width="22.5703125" style="3" customWidth="1"/>
    <col min="8" max="16384" width="9.140625" style="3"/>
  </cols>
  <sheetData>
    <row r="1" spans="2:7" x14ac:dyDescent="0.2">
      <c r="B1" s="110"/>
      <c r="C1" s="110"/>
      <c r="D1" s="110"/>
      <c r="E1" s="110"/>
      <c r="F1" s="110"/>
      <c r="G1" s="110"/>
    </row>
    <row r="2" spans="2:7" x14ac:dyDescent="0.2">
      <c r="B2" s="110"/>
      <c r="C2" s="110"/>
      <c r="D2" s="110"/>
      <c r="E2" s="110"/>
      <c r="F2" s="110"/>
      <c r="G2" s="110"/>
    </row>
    <row r="3" spans="2:7" x14ac:dyDescent="0.2">
      <c r="B3" s="110"/>
      <c r="C3" s="110"/>
      <c r="D3" s="110"/>
      <c r="E3" s="110"/>
      <c r="F3" s="110"/>
      <c r="G3" s="110"/>
    </row>
    <row r="4" spans="2:7" x14ac:dyDescent="0.2">
      <c r="B4" s="110"/>
      <c r="C4" s="110"/>
      <c r="D4" s="110"/>
      <c r="E4" s="110"/>
      <c r="F4" s="110"/>
      <c r="G4" s="110"/>
    </row>
    <row r="5" spans="2:7" x14ac:dyDescent="0.2">
      <c r="B5" s="110"/>
      <c r="C5" s="110"/>
      <c r="D5" s="110"/>
      <c r="E5" s="110"/>
      <c r="F5" s="110"/>
      <c r="G5" s="110"/>
    </row>
    <row r="6" spans="2:7" x14ac:dyDescent="0.2">
      <c r="B6" s="110"/>
      <c r="C6" s="110"/>
      <c r="D6" s="110"/>
      <c r="E6" s="110"/>
      <c r="F6" s="110"/>
      <c r="G6" s="110"/>
    </row>
    <row r="7" spans="2:7" x14ac:dyDescent="0.2">
      <c r="B7" s="110"/>
      <c r="C7" s="110"/>
      <c r="D7" s="110"/>
      <c r="E7" s="110"/>
      <c r="F7" s="110"/>
      <c r="G7" s="110"/>
    </row>
    <row r="8" spans="2:7" x14ac:dyDescent="0.2">
      <c r="B8" s="110"/>
      <c r="C8" s="110"/>
      <c r="D8" s="110"/>
      <c r="E8" s="110"/>
      <c r="F8" s="110"/>
      <c r="G8" s="110"/>
    </row>
    <row r="9" spans="2:7" x14ac:dyDescent="0.2">
      <c r="B9" s="110"/>
      <c r="C9" s="110"/>
      <c r="D9" s="110"/>
      <c r="E9" s="110"/>
      <c r="F9" s="110"/>
      <c r="G9" s="110"/>
    </row>
    <row r="10" spans="2:7" ht="32.25" customHeight="1" x14ac:dyDescent="0.2">
      <c r="B10" s="158" t="s">
        <v>141</v>
      </c>
      <c r="C10" s="362" t="str">
        <f>REKAPITULACIJA!B10</f>
        <v>Dobava materiala za vzdrževanje komunalne infrastrukture; od 1. 1. 2020 do 31. 12. 2022</v>
      </c>
      <c r="D10" s="362"/>
      <c r="E10" s="362"/>
      <c r="F10" s="362"/>
      <c r="G10" s="362"/>
    </row>
    <row r="11" spans="2:7" ht="14.25" x14ac:dyDescent="0.2">
      <c r="B11" s="122" t="str">
        <f>REKAPITULACIJA!A11</f>
        <v>Št. razpisa: 4162-0005/2019</v>
      </c>
      <c r="C11" s="110"/>
      <c r="D11" s="110"/>
      <c r="E11" s="110"/>
      <c r="F11" s="110"/>
      <c r="G11" s="110"/>
    </row>
    <row r="12" spans="2:7" ht="14.25" x14ac:dyDescent="0.2">
      <c r="B12" s="123"/>
      <c r="C12" s="110"/>
      <c r="D12" s="110"/>
      <c r="E12" s="110"/>
      <c r="F12" s="110"/>
      <c r="G12" s="110"/>
    </row>
    <row r="13" spans="2:7" ht="14.25" x14ac:dyDescent="0.2">
      <c r="B13" s="124" t="s">
        <v>506</v>
      </c>
      <c r="C13" s="486">
        <f>REKAPITULACIJA!B13</f>
        <v>0</v>
      </c>
      <c r="D13" s="487"/>
      <c r="E13" s="487"/>
      <c r="F13" s="487"/>
      <c r="G13" s="487"/>
    </row>
    <row r="14" spans="2:7" ht="14.25" x14ac:dyDescent="0.2">
      <c r="B14" s="124" t="s">
        <v>507</v>
      </c>
      <c r="C14" s="486">
        <f>REKAPITULACIJA!B14</f>
        <v>0</v>
      </c>
      <c r="D14" s="487"/>
      <c r="E14" s="487"/>
      <c r="F14" s="487"/>
      <c r="G14" s="487"/>
    </row>
    <row r="15" spans="2:7" ht="14.25" x14ac:dyDescent="0.2">
      <c r="B15" s="125"/>
      <c r="C15" s="323"/>
      <c r="D15" s="323"/>
      <c r="E15" s="323"/>
      <c r="F15" s="323"/>
      <c r="G15" s="323"/>
    </row>
    <row r="16" spans="2:7" ht="14.25" x14ac:dyDescent="0.2">
      <c r="B16" s="124" t="s">
        <v>508</v>
      </c>
      <c r="C16" s="486">
        <f>REKAPITULACIJA!B16</f>
        <v>0</v>
      </c>
      <c r="D16" s="487"/>
      <c r="E16" s="487"/>
      <c r="F16" s="487"/>
      <c r="G16" s="487"/>
    </row>
    <row r="17" spans="1:8" x14ac:dyDescent="0.2">
      <c r="B17" s="110"/>
      <c r="C17" s="110"/>
      <c r="D17" s="110"/>
      <c r="E17" s="110"/>
      <c r="F17" s="110"/>
      <c r="G17" s="110"/>
    </row>
    <row r="18" spans="1:8" x14ac:dyDescent="0.2">
      <c r="B18" s="110"/>
      <c r="C18" s="110"/>
      <c r="D18" s="110"/>
      <c r="E18" s="110"/>
      <c r="F18" s="110"/>
      <c r="G18" s="110"/>
    </row>
    <row r="19" spans="1:8" s="8" customFormat="1" ht="16.5" x14ac:dyDescent="0.3">
      <c r="B19" s="117" t="s">
        <v>262</v>
      </c>
      <c r="C19" s="118"/>
      <c r="D19" s="119"/>
      <c r="E19" s="119"/>
      <c r="F19" s="119"/>
      <c r="G19" s="120"/>
    </row>
    <row r="20" spans="1:8" s="8" customFormat="1" ht="21.75" customHeight="1" x14ac:dyDescent="0.3">
      <c r="B20" s="372" t="s">
        <v>729</v>
      </c>
      <c r="C20" s="372"/>
      <c r="D20" s="372"/>
      <c r="E20" s="372"/>
      <c r="F20" s="372"/>
      <c r="G20" s="372"/>
    </row>
    <row r="21" spans="1:8" s="8" customFormat="1" ht="15" customHeight="1" x14ac:dyDescent="0.3">
      <c r="B21" s="145"/>
      <c r="C21" s="127"/>
      <c r="D21" s="128"/>
      <c r="E21" s="128"/>
      <c r="F21" s="128"/>
      <c r="G21" s="130"/>
    </row>
    <row r="22" spans="1:8" s="8" customFormat="1" ht="59.25" customHeight="1" x14ac:dyDescent="0.3">
      <c r="A22" s="317" t="s">
        <v>867</v>
      </c>
      <c r="B22" s="65" t="s">
        <v>152</v>
      </c>
      <c r="C22" s="65" t="s">
        <v>153</v>
      </c>
      <c r="D22" s="66" t="s">
        <v>154</v>
      </c>
      <c r="E22" s="67" t="s">
        <v>452</v>
      </c>
      <c r="F22" s="66" t="s">
        <v>156</v>
      </c>
      <c r="G22" s="66" t="s">
        <v>157</v>
      </c>
    </row>
    <row r="23" spans="1:8" s="8" customFormat="1" ht="15" x14ac:dyDescent="0.3">
      <c r="A23" s="316" t="s">
        <v>1029</v>
      </c>
      <c r="B23" s="369" t="s">
        <v>778</v>
      </c>
      <c r="C23" s="370"/>
      <c r="D23" s="370"/>
      <c r="E23" s="375"/>
      <c r="F23" s="375"/>
      <c r="G23" s="376"/>
    </row>
    <row r="24" spans="1:8" s="8" customFormat="1" ht="15" x14ac:dyDescent="0.3">
      <c r="A24" s="91" t="s">
        <v>1030</v>
      </c>
      <c r="B24" s="69" t="s">
        <v>345</v>
      </c>
      <c r="C24" s="70" t="s">
        <v>158</v>
      </c>
      <c r="D24" s="71">
        <v>120</v>
      </c>
      <c r="E24" s="147"/>
      <c r="F24" s="89">
        <f>D24*E24</f>
        <v>0</v>
      </c>
      <c r="G24" s="150"/>
    </row>
    <row r="25" spans="1:8" s="8" customFormat="1" ht="15" x14ac:dyDescent="0.3">
      <c r="A25" s="91" t="s">
        <v>1031</v>
      </c>
      <c r="B25" s="69" t="s">
        <v>418</v>
      </c>
      <c r="C25" s="70" t="s">
        <v>158</v>
      </c>
      <c r="D25" s="71">
        <v>3</v>
      </c>
      <c r="E25" s="147"/>
      <c r="F25" s="89">
        <f t="shared" ref="F25:F37" si="0">D25*E25</f>
        <v>0</v>
      </c>
      <c r="G25" s="150"/>
    </row>
    <row r="26" spans="1:8" s="8" customFormat="1" ht="15" x14ac:dyDescent="0.3">
      <c r="A26" s="91" t="s">
        <v>1032</v>
      </c>
      <c r="B26" s="69" t="s">
        <v>346</v>
      </c>
      <c r="C26" s="70" t="s">
        <v>158</v>
      </c>
      <c r="D26" s="71">
        <v>240</v>
      </c>
      <c r="E26" s="147"/>
      <c r="F26" s="89">
        <f t="shared" si="0"/>
        <v>0</v>
      </c>
      <c r="G26" s="150"/>
    </row>
    <row r="27" spans="1:8" s="8" customFormat="1" ht="15" x14ac:dyDescent="0.3">
      <c r="A27" s="91" t="s">
        <v>1033</v>
      </c>
      <c r="B27" s="69" t="s">
        <v>419</v>
      </c>
      <c r="C27" s="70" t="s">
        <v>158</v>
      </c>
      <c r="D27" s="71">
        <v>303</v>
      </c>
      <c r="E27" s="147"/>
      <c r="F27" s="89">
        <f t="shared" si="0"/>
        <v>0</v>
      </c>
      <c r="G27" s="150"/>
    </row>
    <row r="28" spans="1:8" s="8" customFormat="1" ht="15" x14ac:dyDescent="0.3">
      <c r="A28" s="91" t="s">
        <v>1034</v>
      </c>
      <c r="B28" s="69" t="s">
        <v>347</v>
      </c>
      <c r="C28" s="70" t="s">
        <v>158</v>
      </c>
      <c r="D28" s="71">
        <v>3</v>
      </c>
      <c r="E28" s="147"/>
      <c r="F28" s="89">
        <f t="shared" si="0"/>
        <v>0</v>
      </c>
      <c r="G28" s="150"/>
    </row>
    <row r="29" spans="1:8" s="8" customFormat="1" ht="15" x14ac:dyDescent="0.3">
      <c r="A29" s="91" t="s">
        <v>1035</v>
      </c>
      <c r="B29" s="69" t="s">
        <v>420</v>
      </c>
      <c r="C29" s="70" t="s">
        <v>158</v>
      </c>
      <c r="D29" s="71">
        <v>3</v>
      </c>
      <c r="E29" s="147"/>
      <c r="F29" s="89">
        <f t="shared" si="0"/>
        <v>0</v>
      </c>
      <c r="G29" s="150"/>
    </row>
    <row r="30" spans="1:8" ht="15" x14ac:dyDescent="0.3">
      <c r="A30" s="91" t="s">
        <v>1036</v>
      </c>
      <c r="B30" s="69" t="s">
        <v>421</v>
      </c>
      <c r="C30" s="70" t="s">
        <v>158</v>
      </c>
      <c r="D30" s="71">
        <v>3</v>
      </c>
      <c r="E30" s="147"/>
      <c r="F30" s="89">
        <f t="shared" si="0"/>
        <v>0</v>
      </c>
      <c r="G30" s="150"/>
      <c r="H30" s="8"/>
    </row>
    <row r="31" spans="1:8" ht="14.25" x14ac:dyDescent="0.2">
      <c r="A31" s="91" t="s">
        <v>1037</v>
      </c>
      <c r="B31" s="69" t="s">
        <v>422</v>
      </c>
      <c r="C31" s="70" t="s">
        <v>158</v>
      </c>
      <c r="D31" s="71">
        <v>3</v>
      </c>
      <c r="E31" s="147"/>
      <c r="F31" s="89">
        <f t="shared" si="0"/>
        <v>0</v>
      </c>
      <c r="G31" s="150"/>
    </row>
    <row r="32" spans="1:8" ht="14.25" x14ac:dyDescent="0.2">
      <c r="A32" s="91" t="s">
        <v>1038</v>
      </c>
      <c r="B32" s="69" t="s">
        <v>423</v>
      </c>
      <c r="C32" s="70" t="s">
        <v>158</v>
      </c>
      <c r="D32" s="71">
        <v>3</v>
      </c>
      <c r="E32" s="147"/>
      <c r="F32" s="89">
        <f t="shared" si="0"/>
        <v>0</v>
      </c>
      <c r="G32" s="150"/>
    </row>
    <row r="33" spans="1:7" ht="14.25" x14ac:dyDescent="0.2">
      <c r="A33" s="91" t="s">
        <v>1039</v>
      </c>
      <c r="B33" s="69" t="s">
        <v>424</v>
      </c>
      <c r="C33" s="70" t="s">
        <v>158</v>
      </c>
      <c r="D33" s="71">
        <v>3</v>
      </c>
      <c r="E33" s="147"/>
      <c r="F33" s="89">
        <f t="shared" si="0"/>
        <v>0</v>
      </c>
      <c r="G33" s="150"/>
    </row>
    <row r="34" spans="1:7" ht="14.25" x14ac:dyDescent="0.2">
      <c r="A34" s="91" t="s">
        <v>1040</v>
      </c>
      <c r="B34" s="69" t="s">
        <v>425</v>
      </c>
      <c r="C34" s="70" t="s">
        <v>158</v>
      </c>
      <c r="D34" s="71">
        <v>3</v>
      </c>
      <c r="E34" s="147"/>
      <c r="F34" s="89">
        <f t="shared" si="0"/>
        <v>0</v>
      </c>
      <c r="G34" s="150"/>
    </row>
    <row r="35" spans="1:7" ht="14.25" x14ac:dyDescent="0.2">
      <c r="A35" s="91" t="s">
        <v>1041</v>
      </c>
      <c r="B35" s="69" t="s">
        <v>426</v>
      </c>
      <c r="C35" s="70" t="s">
        <v>158</v>
      </c>
      <c r="D35" s="71">
        <v>3</v>
      </c>
      <c r="E35" s="147"/>
      <c r="F35" s="89">
        <f t="shared" si="0"/>
        <v>0</v>
      </c>
      <c r="G35" s="150"/>
    </row>
    <row r="36" spans="1:7" ht="14.25" x14ac:dyDescent="0.2">
      <c r="A36" s="91" t="s">
        <v>1042</v>
      </c>
      <c r="B36" s="69" t="s">
        <v>427</v>
      </c>
      <c r="C36" s="70" t="s">
        <v>158</v>
      </c>
      <c r="D36" s="71">
        <v>3</v>
      </c>
      <c r="E36" s="147"/>
      <c r="F36" s="89">
        <f t="shared" si="0"/>
        <v>0</v>
      </c>
      <c r="G36" s="150"/>
    </row>
    <row r="37" spans="1:7" ht="14.25" x14ac:dyDescent="0.2">
      <c r="A37" s="91" t="s">
        <v>1043</v>
      </c>
      <c r="B37" s="69" t="s">
        <v>428</v>
      </c>
      <c r="C37" s="70" t="s">
        <v>158</v>
      </c>
      <c r="D37" s="71">
        <v>3</v>
      </c>
      <c r="E37" s="147"/>
      <c r="F37" s="89">
        <f t="shared" si="0"/>
        <v>0</v>
      </c>
      <c r="G37" s="150"/>
    </row>
    <row r="38" spans="1:7" ht="14.25" x14ac:dyDescent="0.2">
      <c r="A38" s="93"/>
      <c r="B38" s="69"/>
      <c r="C38" s="70"/>
      <c r="D38" s="157"/>
      <c r="E38" s="157"/>
      <c r="F38" s="86">
        <f>SUM(F24:F37)</f>
        <v>0</v>
      </c>
      <c r="G38" s="155"/>
    </row>
    <row r="39" spans="1:7" ht="14.25" x14ac:dyDescent="0.2">
      <c r="A39" s="93"/>
      <c r="B39" s="369" t="s">
        <v>777</v>
      </c>
      <c r="C39" s="370"/>
      <c r="D39" s="370"/>
      <c r="E39" s="375"/>
      <c r="F39" s="375"/>
      <c r="G39" s="376"/>
    </row>
    <row r="40" spans="1:7" ht="14.25" x14ac:dyDescent="0.2">
      <c r="A40" s="93" t="s">
        <v>1044</v>
      </c>
      <c r="B40" s="69" t="s">
        <v>348</v>
      </c>
      <c r="C40" s="70" t="s">
        <v>158</v>
      </c>
      <c r="D40" s="71">
        <v>205</v>
      </c>
      <c r="E40" s="72"/>
      <c r="F40" s="87">
        <f>D40*E40</f>
        <v>0</v>
      </c>
      <c r="G40" s="150"/>
    </row>
    <row r="41" spans="1:7" ht="14.25" x14ac:dyDescent="0.2">
      <c r="A41" s="93" t="s">
        <v>1045</v>
      </c>
      <c r="B41" s="69" t="s">
        <v>429</v>
      </c>
      <c r="C41" s="70" t="s">
        <v>158</v>
      </c>
      <c r="D41" s="71">
        <v>470</v>
      </c>
      <c r="E41" s="72"/>
      <c r="F41" s="87">
        <f t="shared" ref="F41:F47" si="1">D41*E41</f>
        <v>0</v>
      </c>
      <c r="G41" s="150"/>
    </row>
    <row r="42" spans="1:7" ht="14.25" x14ac:dyDescent="0.2">
      <c r="A42" s="93" t="s">
        <v>1046</v>
      </c>
      <c r="B42" s="69" t="s">
        <v>430</v>
      </c>
      <c r="C42" s="70" t="s">
        <v>158</v>
      </c>
      <c r="D42" s="71">
        <v>3</v>
      </c>
      <c r="E42" s="72"/>
      <c r="F42" s="87">
        <f t="shared" si="1"/>
        <v>0</v>
      </c>
      <c r="G42" s="150"/>
    </row>
    <row r="43" spans="1:7" ht="14.25" x14ac:dyDescent="0.2">
      <c r="A43" s="93" t="s">
        <v>1047</v>
      </c>
      <c r="B43" s="69" t="s">
        <v>431</v>
      </c>
      <c r="C43" s="70" t="s">
        <v>158</v>
      </c>
      <c r="D43" s="71">
        <v>3</v>
      </c>
      <c r="E43" s="72"/>
      <c r="F43" s="87">
        <f t="shared" si="1"/>
        <v>0</v>
      </c>
      <c r="G43" s="150"/>
    </row>
    <row r="44" spans="1:7" ht="14.25" x14ac:dyDescent="0.2">
      <c r="A44" s="93" t="s">
        <v>1048</v>
      </c>
      <c r="B44" s="69" t="s">
        <v>432</v>
      </c>
      <c r="C44" s="70" t="s">
        <v>158</v>
      </c>
      <c r="D44" s="71">
        <v>5</v>
      </c>
      <c r="E44" s="72"/>
      <c r="F44" s="87">
        <f t="shared" si="1"/>
        <v>0</v>
      </c>
      <c r="G44" s="150"/>
    </row>
    <row r="45" spans="1:7" ht="14.25" x14ac:dyDescent="0.2">
      <c r="A45" s="93" t="s">
        <v>1049</v>
      </c>
      <c r="B45" s="69" t="s">
        <v>433</v>
      </c>
      <c r="C45" s="70" t="s">
        <v>158</v>
      </c>
      <c r="D45" s="71">
        <v>4</v>
      </c>
      <c r="E45" s="72"/>
      <c r="F45" s="87">
        <f t="shared" si="1"/>
        <v>0</v>
      </c>
      <c r="G45" s="150"/>
    </row>
    <row r="46" spans="1:7" ht="14.25" x14ac:dyDescent="0.2">
      <c r="A46" s="93" t="s">
        <v>1050</v>
      </c>
      <c r="B46" s="69" t="s">
        <v>434</v>
      </c>
      <c r="C46" s="70" t="s">
        <v>158</v>
      </c>
      <c r="D46" s="71">
        <v>3</v>
      </c>
      <c r="E46" s="72"/>
      <c r="F46" s="87">
        <f t="shared" si="1"/>
        <v>0</v>
      </c>
      <c r="G46" s="150"/>
    </row>
    <row r="47" spans="1:7" ht="14.25" x14ac:dyDescent="0.2">
      <c r="A47" s="93" t="s">
        <v>1051</v>
      </c>
      <c r="B47" s="69" t="s">
        <v>435</v>
      </c>
      <c r="C47" s="70" t="s">
        <v>158</v>
      </c>
      <c r="D47" s="71">
        <v>3</v>
      </c>
      <c r="E47" s="72"/>
      <c r="F47" s="87">
        <f t="shared" si="1"/>
        <v>0</v>
      </c>
      <c r="G47" s="150"/>
    </row>
    <row r="48" spans="1:7" x14ac:dyDescent="0.2">
      <c r="A48" s="93"/>
      <c r="B48" s="95"/>
      <c r="C48" s="70"/>
      <c r="D48" s="91"/>
      <c r="E48" s="95"/>
      <c r="F48" s="84">
        <f>SUM(F40:F47)</f>
        <v>0</v>
      </c>
      <c r="G48" s="85"/>
    </row>
    <row r="49" spans="1:7" ht="14.25" x14ac:dyDescent="0.2">
      <c r="A49" s="93"/>
      <c r="B49" s="369" t="s">
        <v>695</v>
      </c>
      <c r="C49" s="370"/>
      <c r="D49" s="370"/>
      <c r="E49" s="375"/>
      <c r="F49" s="375"/>
      <c r="G49" s="376"/>
    </row>
    <row r="50" spans="1:7" x14ac:dyDescent="0.2">
      <c r="A50" s="93" t="s">
        <v>1052</v>
      </c>
      <c r="B50" s="146" t="s">
        <v>349</v>
      </c>
      <c r="C50" s="78" t="s">
        <v>158</v>
      </c>
      <c r="D50" s="105">
        <v>117</v>
      </c>
      <c r="E50" s="147"/>
      <c r="F50" s="89">
        <f>D50*E50</f>
        <v>0</v>
      </c>
      <c r="G50" s="148"/>
    </row>
    <row r="51" spans="1:7" x14ac:dyDescent="0.2">
      <c r="A51" s="93" t="s">
        <v>1053</v>
      </c>
      <c r="B51" s="146" t="s">
        <v>436</v>
      </c>
      <c r="C51" s="78" t="s">
        <v>158</v>
      </c>
      <c r="D51" s="105">
        <v>463</v>
      </c>
      <c r="E51" s="147"/>
      <c r="F51" s="89">
        <f t="shared" ref="F51:F52" si="2">D51*E51</f>
        <v>0</v>
      </c>
      <c r="G51" s="148"/>
    </row>
    <row r="52" spans="1:7" x14ac:dyDescent="0.2">
      <c r="A52" s="93" t="s">
        <v>1054</v>
      </c>
      <c r="B52" s="146" t="s">
        <v>437</v>
      </c>
      <c r="C52" s="70" t="s">
        <v>158</v>
      </c>
      <c r="D52" s="105">
        <v>119</v>
      </c>
      <c r="E52" s="147"/>
      <c r="F52" s="89">
        <f t="shared" si="2"/>
        <v>0</v>
      </c>
      <c r="G52" s="148"/>
    </row>
    <row r="53" spans="1:7" ht="14.25" x14ac:dyDescent="0.2">
      <c r="A53" s="93"/>
      <c r="B53" s="152"/>
      <c r="C53" s="153"/>
      <c r="D53" s="154"/>
      <c r="E53" s="154"/>
      <c r="F53" s="86">
        <f>SUM(F50:F52)</f>
        <v>0</v>
      </c>
      <c r="G53" s="155"/>
    </row>
    <row r="54" spans="1:7" x14ac:dyDescent="0.2">
      <c r="A54" s="93"/>
      <c r="B54" s="350" t="s">
        <v>139</v>
      </c>
      <c r="C54" s="351"/>
      <c r="D54" s="351"/>
      <c r="E54" s="352"/>
      <c r="F54" s="156">
        <f>F38+F48+F53</f>
        <v>0</v>
      </c>
      <c r="G54" s="85"/>
    </row>
    <row r="55" spans="1:7" x14ac:dyDescent="0.2">
      <c r="B55" s="110"/>
      <c r="C55" s="110"/>
      <c r="D55" s="110"/>
      <c r="E55" s="110"/>
      <c r="F55" s="110"/>
      <c r="G55" s="110"/>
    </row>
    <row r="56" spans="1:7" x14ac:dyDescent="0.2">
      <c r="B56" s="136" t="s">
        <v>865</v>
      </c>
      <c r="C56" s="110"/>
      <c r="D56" s="110"/>
      <c r="E56" s="110"/>
      <c r="F56" s="110"/>
      <c r="G56" s="110"/>
    </row>
    <row r="57" spans="1:7" x14ac:dyDescent="0.2">
      <c r="B57" s="136"/>
      <c r="C57" s="110"/>
      <c r="D57" s="110"/>
      <c r="E57" s="110"/>
      <c r="F57" s="110"/>
      <c r="G57" s="110"/>
    </row>
    <row r="58" spans="1:7" ht="45" customHeight="1" x14ac:dyDescent="0.2">
      <c r="B58" s="364" t="s">
        <v>768</v>
      </c>
      <c r="C58" s="373"/>
      <c r="D58" s="373"/>
      <c r="E58" s="373"/>
      <c r="F58" s="373"/>
      <c r="G58" s="374"/>
    </row>
    <row r="59" spans="1:7" ht="30" customHeight="1" x14ac:dyDescent="0.2">
      <c r="B59" s="367" t="s">
        <v>766</v>
      </c>
      <c r="C59" s="367"/>
      <c r="D59" s="367"/>
      <c r="E59" s="367"/>
      <c r="F59" s="367"/>
      <c r="G59" s="367"/>
    </row>
    <row r="60" spans="1:7" ht="45" customHeight="1" x14ac:dyDescent="0.2">
      <c r="B60" s="364" t="s">
        <v>767</v>
      </c>
      <c r="C60" s="365"/>
      <c r="D60" s="365"/>
      <c r="E60" s="365"/>
      <c r="F60" s="365"/>
      <c r="G60" s="366"/>
    </row>
    <row r="61" spans="1:7" ht="14.25" x14ac:dyDescent="0.2">
      <c r="B61" s="110"/>
      <c r="C61" s="122"/>
      <c r="D61" s="110"/>
      <c r="E61" s="110"/>
      <c r="F61" s="110"/>
      <c r="G61" s="110"/>
    </row>
    <row r="62" spans="1:7" x14ac:dyDescent="0.2">
      <c r="B62" s="109" t="s">
        <v>150</v>
      </c>
      <c r="C62" s="110"/>
      <c r="D62" s="110"/>
      <c r="E62" s="109" t="s">
        <v>151</v>
      </c>
      <c r="F62" s="110"/>
      <c r="G62" s="110"/>
    </row>
    <row r="63" spans="1:7" ht="14.25" x14ac:dyDescent="0.2">
      <c r="B63" s="481">
        <f>REKAPITULACIJA!A44</f>
        <v>0</v>
      </c>
      <c r="C63" s="110"/>
      <c r="D63" s="110"/>
      <c r="E63" s="50"/>
      <c r="F63" s="110"/>
      <c r="G63" s="110"/>
    </row>
    <row r="64" spans="1:7" x14ac:dyDescent="0.2">
      <c r="B64" s="110"/>
      <c r="C64" s="110"/>
      <c r="D64" s="110"/>
      <c r="E64" s="110"/>
      <c r="F64" s="110"/>
      <c r="G64" s="110"/>
    </row>
  </sheetData>
  <sheetProtection password="BB90" sheet="1" objects="1" scenarios="1"/>
  <mergeCells count="12">
    <mergeCell ref="B20:G20"/>
    <mergeCell ref="C10:G10"/>
    <mergeCell ref="C13:G13"/>
    <mergeCell ref="C14:G14"/>
    <mergeCell ref="C16:G16"/>
    <mergeCell ref="B59:G59"/>
    <mergeCell ref="B60:G60"/>
    <mergeCell ref="B58:G58"/>
    <mergeCell ref="B23:G23"/>
    <mergeCell ref="B39:G39"/>
    <mergeCell ref="B49:G49"/>
    <mergeCell ref="B54:E54"/>
  </mergeCells>
  <pageMargins left="1.17" right="0.75" top="1" bottom="1" header="0" footer="0"/>
  <pageSetup scale="54"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zoomScaleNormal="100" zoomScaleSheetLayoutView="50" workbookViewId="0">
      <selection activeCell="J50" sqref="J50"/>
    </sheetView>
  </sheetViews>
  <sheetFormatPr defaultRowHeight="12.75" x14ac:dyDescent="0.2"/>
  <cols>
    <col min="1" max="1" width="9.140625" style="3"/>
    <col min="2" max="2" width="47.7109375" style="3" customWidth="1"/>
    <col min="3" max="3" width="9.140625" style="3"/>
    <col min="4" max="4" width="9.42578125" style="3" bestFit="1" customWidth="1"/>
    <col min="5" max="5" width="13.28515625" style="3" customWidth="1"/>
    <col min="6" max="6" width="14.28515625" style="3" bestFit="1" customWidth="1"/>
    <col min="7" max="7" width="18.85546875" style="3" bestFit="1" customWidth="1"/>
    <col min="8" max="16384" width="9.140625" style="3"/>
  </cols>
  <sheetData>
    <row r="1" spans="2:7" x14ac:dyDescent="0.2">
      <c r="B1" s="110"/>
      <c r="C1" s="110"/>
      <c r="D1" s="110"/>
      <c r="E1" s="110"/>
      <c r="F1" s="110"/>
      <c r="G1" s="110"/>
    </row>
    <row r="2" spans="2:7" x14ac:dyDescent="0.2">
      <c r="B2" s="110"/>
      <c r="C2" s="110"/>
      <c r="D2" s="110"/>
      <c r="E2" s="110"/>
      <c r="F2" s="110"/>
      <c r="G2" s="110"/>
    </row>
    <row r="3" spans="2:7" x14ac:dyDescent="0.2">
      <c r="B3" s="110"/>
      <c r="C3" s="110"/>
      <c r="D3" s="110"/>
      <c r="E3" s="110"/>
      <c r="F3" s="110"/>
      <c r="G3" s="110"/>
    </row>
    <row r="4" spans="2:7" x14ac:dyDescent="0.2">
      <c r="B4" s="110"/>
      <c r="C4" s="110"/>
      <c r="D4" s="110"/>
      <c r="E4" s="110"/>
      <c r="F4" s="110"/>
      <c r="G4" s="110"/>
    </row>
    <row r="5" spans="2:7" x14ac:dyDescent="0.2">
      <c r="B5" s="110"/>
      <c r="C5" s="110"/>
      <c r="D5" s="110"/>
      <c r="E5" s="110"/>
      <c r="F5" s="110"/>
      <c r="G5" s="110"/>
    </row>
    <row r="6" spans="2:7" x14ac:dyDescent="0.2">
      <c r="B6" s="110"/>
      <c r="C6" s="110"/>
      <c r="D6" s="110"/>
      <c r="E6" s="110"/>
      <c r="F6" s="110"/>
      <c r="G6" s="110"/>
    </row>
    <row r="7" spans="2:7" x14ac:dyDescent="0.2">
      <c r="B7" s="110"/>
      <c r="C7" s="110"/>
      <c r="D7" s="110"/>
      <c r="E7" s="110"/>
      <c r="F7" s="110"/>
      <c r="G7" s="110"/>
    </row>
    <row r="8" spans="2:7" x14ac:dyDescent="0.2">
      <c r="B8" s="110"/>
      <c r="C8" s="110"/>
      <c r="D8" s="110"/>
      <c r="E8" s="110"/>
      <c r="F8" s="110"/>
      <c r="G8" s="110"/>
    </row>
    <row r="9" spans="2:7" ht="36.75" customHeight="1" x14ac:dyDescent="0.2">
      <c r="B9" s="158" t="s">
        <v>141</v>
      </c>
      <c r="C9" s="362" t="str">
        <f>REKAPITULACIJA!B10</f>
        <v>Dobava materiala za vzdrževanje komunalne infrastrukture; od 1. 1. 2020 do 31. 12. 2022</v>
      </c>
      <c r="D9" s="362"/>
      <c r="E9" s="362"/>
      <c r="F9" s="362"/>
      <c r="G9" s="362"/>
    </row>
    <row r="10" spans="2:7" ht="14.25" x14ac:dyDescent="0.2">
      <c r="B10" s="122" t="str">
        <f>REKAPITULACIJA!A11</f>
        <v>Št. razpisa: 4162-0005/2019</v>
      </c>
      <c r="C10" s="110"/>
      <c r="D10" s="110"/>
      <c r="E10" s="110"/>
      <c r="F10" s="110"/>
      <c r="G10" s="110"/>
    </row>
    <row r="11" spans="2:7" ht="14.25" x14ac:dyDescent="0.2">
      <c r="B11" s="123"/>
      <c r="C11" s="110"/>
      <c r="D11" s="110"/>
      <c r="E11" s="110"/>
      <c r="F11" s="110"/>
      <c r="G11" s="110"/>
    </row>
    <row r="12" spans="2:7" ht="14.25" x14ac:dyDescent="0.2">
      <c r="B12" s="124" t="s">
        <v>506</v>
      </c>
      <c r="C12" s="478">
        <f>REKAPITULACIJA!B13</f>
        <v>0</v>
      </c>
      <c r="D12" s="480"/>
      <c r="E12" s="480"/>
      <c r="F12" s="480"/>
      <c r="G12" s="480"/>
    </row>
    <row r="13" spans="2:7" ht="14.25" x14ac:dyDescent="0.2">
      <c r="B13" s="124" t="s">
        <v>507</v>
      </c>
      <c r="C13" s="478">
        <f>REKAPITULACIJA!B14</f>
        <v>0</v>
      </c>
      <c r="D13" s="480"/>
      <c r="E13" s="480"/>
      <c r="F13" s="480"/>
      <c r="G13" s="480"/>
    </row>
    <row r="14" spans="2:7" ht="14.25" x14ac:dyDescent="0.2">
      <c r="B14" s="125"/>
      <c r="C14" s="322"/>
      <c r="D14" s="322"/>
      <c r="E14" s="322"/>
      <c r="F14" s="322"/>
      <c r="G14" s="322"/>
    </row>
    <row r="15" spans="2:7" ht="14.25" x14ac:dyDescent="0.2">
      <c r="B15" s="124" t="s">
        <v>508</v>
      </c>
      <c r="C15" s="478">
        <f>REKAPITULACIJA!B16</f>
        <v>0</v>
      </c>
      <c r="D15" s="480"/>
      <c r="E15" s="480"/>
      <c r="F15" s="480"/>
      <c r="G15" s="480"/>
    </row>
    <row r="16" spans="2:7" x14ac:dyDescent="0.2">
      <c r="B16" s="110"/>
      <c r="C16" s="110"/>
      <c r="D16" s="110"/>
      <c r="E16" s="110"/>
      <c r="F16" s="110"/>
      <c r="G16" s="110"/>
    </row>
    <row r="17" spans="1:7" x14ac:dyDescent="0.2">
      <c r="B17" s="110"/>
      <c r="C17" s="110"/>
      <c r="D17" s="110"/>
      <c r="E17" s="110"/>
      <c r="F17" s="110"/>
      <c r="G17" s="110"/>
    </row>
    <row r="18" spans="1:7" s="8" customFormat="1" ht="16.5" x14ac:dyDescent="0.3">
      <c r="B18" s="117" t="s">
        <v>351</v>
      </c>
      <c r="C18" s="127"/>
      <c r="D18" s="128"/>
      <c r="E18" s="128"/>
      <c r="F18" s="128"/>
      <c r="G18" s="130"/>
    </row>
    <row r="19" spans="1:7" s="8" customFormat="1" ht="21" customHeight="1" x14ac:dyDescent="0.3">
      <c r="B19" s="381" t="s">
        <v>0</v>
      </c>
      <c r="C19" s="381"/>
      <c r="D19" s="381"/>
      <c r="E19" s="381"/>
      <c r="F19" s="381"/>
      <c r="G19" s="381"/>
    </row>
    <row r="20" spans="1:7" s="8" customFormat="1" ht="15" customHeight="1" x14ac:dyDescent="0.3">
      <c r="B20" s="145"/>
      <c r="C20" s="127"/>
      <c r="D20" s="128"/>
      <c r="E20" s="128"/>
      <c r="F20" s="128"/>
      <c r="G20" s="130"/>
    </row>
    <row r="21" spans="1:7" s="8" customFormat="1" ht="53.25" customHeight="1" x14ac:dyDescent="0.3">
      <c r="A21" s="317" t="s">
        <v>867</v>
      </c>
      <c r="B21" s="65" t="s">
        <v>152</v>
      </c>
      <c r="C21" s="65" t="s">
        <v>153</v>
      </c>
      <c r="D21" s="66" t="s">
        <v>154</v>
      </c>
      <c r="E21" s="67" t="s">
        <v>451</v>
      </c>
      <c r="F21" s="66" t="s">
        <v>156</v>
      </c>
      <c r="G21" s="66" t="s">
        <v>157</v>
      </c>
    </row>
    <row r="22" spans="1:7" s="8" customFormat="1" ht="14.1" customHeight="1" x14ac:dyDescent="0.3">
      <c r="A22" s="316" t="s">
        <v>1055</v>
      </c>
      <c r="B22" s="369" t="s">
        <v>486</v>
      </c>
      <c r="C22" s="370"/>
      <c r="D22" s="370"/>
      <c r="E22" s="375"/>
      <c r="F22" s="375"/>
      <c r="G22" s="376"/>
    </row>
    <row r="23" spans="1:7" s="8" customFormat="1" ht="14.1" customHeight="1" x14ac:dyDescent="0.3">
      <c r="A23" s="91" t="s">
        <v>1056</v>
      </c>
      <c r="B23" s="332" t="s">
        <v>1477</v>
      </c>
      <c r="C23" s="70" t="s">
        <v>158</v>
      </c>
      <c r="D23" s="114">
        <v>6</v>
      </c>
      <c r="E23" s="88"/>
      <c r="F23" s="89">
        <f>D23*E23</f>
        <v>0</v>
      </c>
      <c r="G23" s="74"/>
    </row>
    <row r="24" spans="1:7" s="8" customFormat="1" ht="14.1" customHeight="1" x14ac:dyDescent="0.3">
      <c r="A24" s="91" t="s">
        <v>1057</v>
      </c>
      <c r="B24" s="332" t="s">
        <v>1476</v>
      </c>
      <c r="C24" s="70" t="s">
        <v>158</v>
      </c>
      <c r="D24" s="114">
        <v>6</v>
      </c>
      <c r="E24" s="88"/>
      <c r="F24" s="89">
        <f>D24*E24</f>
        <v>0</v>
      </c>
      <c r="G24" s="74"/>
    </row>
    <row r="25" spans="1:7" s="8" customFormat="1" ht="14.1" customHeight="1" x14ac:dyDescent="0.3">
      <c r="A25" s="91" t="s">
        <v>1058</v>
      </c>
      <c r="B25" s="332" t="s">
        <v>487</v>
      </c>
      <c r="C25" s="70" t="s">
        <v>158</v>
      </c>
      <c r="D25" s="114">
        <v>15</v>
      </c>
      <c r="E25" s="88"/>
      <c r="F25" s="89">
        <f>D25*E25</f>
        <v>0</v>
      </c>
      <c r="G25" s="74"/>
    </row>
    <row r="26" spans="1:7" s="8" customFormat="1" ht="14.1" customHeight="1" x14ac:dyDescent="0.3">
      <c r="A26" s="91" t="s">
        <v>1059</v>
      </c>
      <c r="B26" s="332" t="s">
        <v>488</v>
      </c>
      <c r="C26" s="70" t="s">
        <v>158</v>
      </c>
      <c r="D26" s="114">
        <v>18</v>
      </c>
      <c r="E26" s="88"/>
      <c r="F26" s="89">
        <f t="shared" ref="F26:F41" si="0">D26*E26</f>
        <v>0</v>
      </c>
      <c r="G26" s="74"/>
    </row>
    <row r="27" spans="1:7" s="8" customFormat="1" ht="14.1" customHeight="1" x14ac:dyDescent="0.3">
      <c r="A27" s="91" t="s">
        <v>1060</v>
      </c>
      <c r="B27" s="332" t="s">
        <v>489</v>
      </c>
      <c r="C27" s="70" t="s">
        <v>158</v>
      </c>
      <c r="D27" s="114">
        <v>30</v>
      </c>
      <c r="E27" s="88"/>
      <c r="F27" s="89">
        <f t="shared" si="0"/>
        <v>0</v>
      </c>
      <c r="G27" s="74"/>
    </row>
    <row r="28" spans="1:7" s="8" customFormat="1" ht="14.1" customHeight="1" x14ac:dyDescent="0.3">
      <c r="A28" s="91" t="s">
        <v>1061</v>
      </c>
      <c r="B28" s="332" t="s">
        <v>490</v>
      </c>
      <c r="C28" s="70" t="s">
        <v>158</v>
      </c>
      <c r="D28" s="114">
        <v>3</v>
      </c>
      <c r="E28" s="88"/>
      <c r="F28" s="89">
        <f t="shared" si="0"/>
        <v>0</v>
      </c>
      <c r="G28" s="74"/>
    </row>
    <row r="29" spans="1:7" s="8" customFormat="1" ht="14.1" customHeight="1" x14ac:dyDescent="0.3">
      <c r="A29" s="91" t="s">
        <v>1062</v>
      </c>
      <c r="B29" s="332" t="s">
        <v>491</v>
      </c>
      <c r="C29" s="70" t="s">
        <v>158</v>
      </c>
      <c r="D29" s="114">
        <v>24</v>
      </c>
      <c r="E29" s="88"/>
      <c r="F29" s="89">
        <f t="shared" si="0"/>
        <v>0</v>
      </c>
      <c r="G29" s="74"/>
    </row>
    <row r="30" spans="1:7" s="8" customFormat="1" ht="14.1" customHeight="1" x14ac:dyDescent="0.3">
      <c r="A30" s="91" t="s">
        <v>1063</v>
      </c>
      <c r="B30" s="332" t="s">
        <v>492</v>
      </c>
      <c r="C30" s="70" t="s">
        <v>158</v>
      </c>
      <c r="D30" s="114">
        <v>3</v>
      </c>
      <c r="E30" s="88"/>
      <c r="F30" s="89">
        <f t="shared" si="0"/>
        <v>0</v>
      </c>
      <c r="G30" s="74"/>
    </row>
    <row r="31" spans="1:7" s="8" customFormat="1" ht="14.1" customHeight="1" x14ac:dyDescent="0.3">
      <c r="A31" s="91" t="s">
        <v>1064</v>
      </c>
      <c r="B31" s="332" t="s">
        <v>493</v>
      </c>
      <c r="C31" s="70" t="s">
        <v>158</v>
      </c>
      <c r="D31" s="114">
        <v>3</v>
      </c>
      <c r="E31" s="88"/>
      <c r="F31" s="89">
        <f>D31*E31</f>
        <v>0</v>
      </c>
      <c r="G31" s="74"/>
    </row>
    <row r="32" spans="1:7" s="8" customFormat="1" ht="14.1" customHeight="1" x14ac:dyDescent="0.3">
      <c r="A32" s="91" t="s">
        <v>1065</v>
      </c>
      <c r="B32" s="332" t="s">
        <v>494</v>
      </c>
      <c r="C32" s="70" t="s">
        <v>158</v>
      </c>
      <c r="D32" s="114">
        <v>3</v>
      </c>
      <c r="E32" s="88"/>
      <c r="F32" s="89">
        <f t="shared" si="0"/>
        <v>0</v>
      </c>
      <c r="G32" s="74"/>
    </row>
    <row r="33" spans="1:7" s="8" customFormat="1" ht="14.1" customHeight="1" x14ac:dyDescent="0.3">
      <c r="A33" s="91" t="s">
        <v>1066</v>
      </c>
      <c r="B33" s="332" t="s">
        <v>495</v>
      </c>
      <c r="C33" s="70" t="s">
        <v>158</v>
      </c>
      <c r="D33" s="114">
        <v>9</v>
      </c>
      <c r="E33" s="88"/>
      <c r="F33" s="89">
        <f t="shared" si="0"/>
        <v>0</v>
      </c>
      <c r="G33" s="74"/>
    </row>
    <row r="34" spans="1:7" s="8" customFormat="1" ht="14.1" customHeight="1" x14ac:dyDescent="0.3">
      <c r="A34" s="91" t="s">
        <v>1067</v>
      </c>
      <c r="B34" s="332" t="s">
        <v>496</v>
      </c>
      <c r="C34" s="70" t="s">
        <v>158</v>
      </c>
      <c r="D34" s="114">
        <v>9</v>
      </c>
      <c r="E34" s="88"/>
      <c r="F34" s="89">
        <f t="shared" si="0"/>
        <v>0</v>
      </c>
      <c r="G34" s="74"/>
    </row>
    <row r="35" spans="1:7" s="8" customFormat="1" ht="14.1" customHeight="1" x14ac:dyDescent="0.3">
      <c r="A35" s="91" t="s">
        <v>1068</v>
      </c>
      <c r="B35" s="332" t="s">
        <v>497</v>
      </c>
      <c r="C35" s="70" t="s">
        <v>158</v>
      </c>
      <c r="D35" s="114">
        <v>3</v>
      </c>
      <c r="E35" s="88"/>
      <c r="F35" s="89">
        <f t="shared" si="0"/>
        <v>0</v>
      </c>
      <c r="G35" s="74"/>
    </row>
    <row r="36" spans="1:7" s="8" customFormat="1" ht="14.1" customHeight="1" x14ac:dyDescent="0.3">
      <c r="A36" s="91" t="s">
        <v>1069</v>
      </c>
      <c r="B36" s="332" t="s">
        <v>498</v>
      </c>
      <c r="C36" s="70" t="s">
        <v>158</v>
      </c>
      <c r="D36" s="114">
        <v>3</v>
      </c>
      <c r="E36" s="88"/>
      <c r="F36" s="89">
        <f t="shared" si="0"/>
        <v>0</v>
      </c>
      <c r="G36" s="74"/>
    </row>
    <row r="37" spans="1:7" s="8" customFormat="1" ht="14.1" customHeight="1" x14ac:dyDescent="0.3">
      <c r="A37" s="91" t="s">
        <v>1070</v>
      </c>
      <c r="B37" s="332" t="s">
        <v>499</v>
      </c>
      <c r="C37" s="70" t="s">
        <v>158</v>
      </c>
      <c r="D37" s="114">
        <v>9</v>
      </c>
      <c r="E37" s="88"/>
      <c r="F37" s="89">
        <f t="shared" si="0"/>
        <v>0</v>
      </c>
      <c r="G37" s="74"/>
    </row>
    <row r="38" spans="1:7" s="8" customFormat="1" ht="14.1" customHeight="1" x14ac:dyDescent="0.3">
      <c r="A38" s="91" t="s">
        <v>1071</v>
      </c>
      <c r="B38" s="332" t="s">
        <v>500</v>
      </c>
      <c r="C38" s="70" t="s">
        <v>158</v>
      </c>
      <c r="D38" s="114">
        <v>3</v>
      </c>
      <c r="E38" s="88"/>
      <c r="F38" s="89">
        <f t="shared" si="0"/>
        <v>0</v>
      </c>
      <c r="G38" s="74"/>
    </row>
    <row r="39" spans="1:7" s="8" customFormat="1" ht="14.1" customHeight="1" x14ac:dyDescent="0.3">
      <c r="A39" s="91" t="s">
        <v>1072</v>
      </c>
      <c r="B39" s="332" t="s">
        <v>501</v>
      </c>
      <c r="C39" s="70" t="s">
        <v>158</v>
      </c>
      <c r="D39" s="114">
        <v>3</v>
      </c>
      <c r="E39" s="88"/>
      <c r="F39" s="89">
        <f t="shared" si="0"/>
        <v>0</v>
      </c>
      <c r="G39" s="74"/>
    </row>
    <row r="40" spans="1:7" s="8" customFormat="1" ht="14.1" customHeight="1" x14ac:dyDescent="0.3">
      <c r="A40" s="91" t="s">
        <v>1073</v>
      </c>
      <c r="B40" s="332" t="s">
        <v>502</v>
      </c>
      <c r="C40" s="70" t="s">
        <v>158</v>
      </c>
      <c r="D40" s="114">
        <v>3</v>
      </c>
      <c r="E40" s="88"/>
      <c r="F40" s="89">
        <f t="shared" si="0"/>
        <v>0</v>
      </c>
      <c r="G40" s="74"/>
    </row>
    <row r="41" spans="1:7" s="8" customFormat="1" ht="14.1" customHeight="1" x14ac:dyDescent="0.3">
      <c r="A41" s="91" t="s">
        <v>1495</v>
      </c>
      <c r="B41" s="332" t="s">
        <v>503</v>
      </c>
      <c r="C41" s="70" t="s">
        <v>158</v>
      </c>
      <c r="D41" s="114">
        <v>3</v>
      </c>
      <c r="E41" s="88"/>
      <c r="F41" s="89">
        <f t="shared" si="0"/>
        <v>0</v>
      </c>
      <c r="G41" s="74"/>
    </row>
    <row r="42" spans="1:7" s="8" customFormat="1" ht="14.1" customHeight="1" x14ac:dyDescent="0.3">
      <c r="A42" s="91" t="s">
        <v>1496</v>
      </c>
      <c r="B42" s="332" t="s">
        <v>504</v>
      </c>
      <c r="C42" s="70" t="s">
        <v>158</v>
      </c>
      <c r="D42" s="114">
        <v>9</v>
      </c>
      <c r="E42" s="88"/>
      <c r="F42" s="89">
        <f>D42*E42</f>
        <v>0</v>
      </c>
      <c r="G42" s="74"/>
    </row>
    <row r="43" spans="1:7" s="8" customFormat="1" ht="14.1" customHeight="1" x14ac:dyDescent="0.3">
      <c r="A43" s="489"/>
      <c r="B43" s="159"/>
      <c r="C43" s="91"/>
      <c r="D43" s="95"/>
      <c r="E43" s="95"/>
      <c r="F43" s="167">
        <f>SUM(F23:F42)</f>
        <v>0</v>
      </c>
      <c r="G43" s="85"/>
    </row>
    <row r="44" spans="1:7" s="8" customFormat="1" ht="14.1" customHeight="1" x14ac:dyDescent="0.3">
      <c r="A44" s="489"/>
      <c r="B44" s="350" t="s">
        <v>355</v>
      </c>
      <c r="C44" s="351"/>
      <c r="D44" s="351"/>
      <c r="E44" s="352"/>
      <c r="F44" s="165">
        <f>F43</f>
        <v>0</v>
      </c>
      <c r="G44" s="85"/>
    </row>
    <row r="45" spans="1:7" s="8" customFormat="1" ht="14.1" customHeight="1" x14ac:dyDescent="0.3">
      <c r="B45" s="311"/>
      <c r="C45" s="311"/>
      <c r="D45" s="311"/>
      <c r="E45" s="311"/>
      <c r="F45" s="110"/>
      <c r="G45" s="312"/>
    </row>
    <row r="46" spans="1:7" x14ac:dyDescent="0.2">
      <c r="B46" s="136" t="s">
        <v>865</v>
      </c>
      <c r="C46" s="110"/>
      <c r="D46" s="110"/>
      <c r="E46" s="110"/>
      <c r="F46" s="110"/>
      <c r="G46" s="110"/>
    </row>
    <row r="47" spans="1:7" x14ac:dyDescent="0.2">
      <c r="B47" s="136"/>
      <c r="C47" s="110"/>
      <c r="D47" s="110"/>
      <c r="E47" s="110"/>
      <c r="F47" s="110"/>
      <c r="G47" s="110"/>
    </row>
    <row r="48" spans="1:7" ht="15" customHeight="1" x14ac:dyDescent="0.2">
      <c r="B48" s="377" t="s">
        <v>136</v>
      </c>
      <c r="C48" s="349"/>
      <c r="D48" s="349"/>
      <c r="E48" s="349"/>
      <c r="F48" s="349"/>
      <c r="G48" s="349"/>
    </row>
    <row r="49" spans="2:7" ht="16.5" customHeight="1" x14ac:dyDescent="0.2">
      <c r="B49" s="378" t="s">
        <v>505</v>
      </c>
      <c r="C49" s="379"/>
      <c r="D49" s="379"/>
      <c r="E49" s="379"/>
      <c r="F49" s="379"/>
      <c r="G49" s="380"/>
    </row>
    <row r="50" spans="2:7" ht="17.25" customHeight="1" x14ac:dyDescent="0.2">
      <c r="B50" s="378" t="s">
        <v>719</v>
      </c>
      <c r="C50" s="379"/>
      <c r="D50" s="379"/>
      <c r="E50" s="379"/>
      <c r="F50" s="379"/>
      <c r="G50" s="380"/>
    </row>
    <row r="51" spans="2:7" ht="80.25" customHeight="1" x14ac:dyDescent="0.2">
      <c r="B51" s="378" t="s">
        <v>720</v>
      </c>
      <c r="C51" s="379"/>
      <c r="D51" s="379"/>
      <c r="E51" s="379"/>
      <c r="F51" s="379"/>
      <c r="G51" s="380"/>
    </row>
    <row r="52" spans="2:7" x14ac:dyDescent="0.2">
      <c r="B52" s="110"/>
      <c r="C52" s="110"/>
      <c r="D52" s="110"/>
      <c r="E52" s="110"/>
      <c r="F52" s="110"/>
      <c r="G52" s="110"/>
    </row>
    <row r="53" spans="2:7" x14ac:dyDescent="0.2">
      <c r="B53" s="109" t="s">
        <v>150</v>
      </c>
      <c r="C53" s="109"/>
      <c r="D53" s="109"/>
      <c r="E53" s="109" t="s">
        <v>151</v>
      </c>
      <c r="F53" s="110"/>
      <c r="G53" s="110"/>
    </row>
    <row r="54" spans="2:7" x14ac:dyDescent="0.2">
      <c r="B54" s="488"/>
      <c r="C54" s="139"/>
      <c r="D54" s="139"/>
      <c r="E54" s="199"/>
      <c r="F54" s="110"/>
      <c r="G54" s="110"/>
    </row>
    <row r="55" spans="2:7" ht="15" customHeight="1" x14ac:dyDescent="0.2">
      <c r="B55" s="481">
        <f>REKAPITULACIJA!A44</f>
        <v>0</v>
      </c>
      <c r="C55" s="122"/>
      <c r="D55" s="110"/>
      <c r="E55" s="490"/>
      <c r="F55" s="110"/>
      <c r="G55" s="110"/>
    </row>
  </sheetData>
  <sheetProtection password="BB90" sheet="1" objects="1" scenarios="1"/>
  <mergeCells count="11">
    <mergeCell ref="B19:G19"/>
    <mergeCell ref="C9:G9"/>
    <mergeCell ref="C12:G12"/>
    <mergeCell ref="C13:G13"/>
    <mergeCell ref="C15:G15"/>
    <mergeCell ref="B22:G22"/>
    <mergeCell ref="B44:E44"/>
    <mergeCell ref="B48:G48"/>
    <mergeCell ref="B49:G49"/>
    <mergeCell ref="B51:G51"/>
    <mergeCell ref="B50:G50"/>
  </mergeCells>
  <phoneticPr fontId="12" type="noConversion"/>
  <pageMargins left="1.17" right="0.75" top="1" bottom="1" header="0" footer="0"/>
  <pageSetup scale="54"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zoomScaleNormal="100" zoomScaleSheetLayoutView="50" workbookViewId="0">
      <selection activeCell="K15" sqref="K15"/>
    </sheetView>
  </sheetViews>
  <sheetFormatPr defaultRowHeight="12.75" x14ac:dyDescent="0.2"/>
  <cols>
    <col min="1" max="1" width="3.28515625" style="3" bestFit="1" customWidth="1"/>
    <col min="2" max="2" width="62.42578125" style="3" customWidth="1"/>
    <col min="3" max="3" width="9.140625" style="3"/>
    <col min="4" max="4" width="11.5703125" style="3" customWidth="1"/>
    <col min="5" max="5" width="14.85546875" style="3" bestFit="1" customWidth="1"/>
    <col min="6" max="6" width="16.140625" style="14" bestFit="1" customWidth="1"/>
    <col min="7" max="7" width="20.140625" style="3" customWidth="1"/>
    <col min="8" max="16384" width="9.140625" style="3"/>
  </cols>
  <sheetData>
    <row r="1" spans="2:7" x14ac:dyDescent="0.2">
      <c r="B1" s="110"/>
      <c r="C1" s="110"/>
      <c r="D1" s="110"/>
      <c r="E1" s="110"/>
      <c r="F1" s="160"/>
      <c r="G1" s="110"/>
    </row>
    <row r="2" spans="2:7" x14ac:dyDescent="0.2">
      <c r="B2" s="110"/>
      <c r="C2" s="110"/>
      <c r="D2" s="110"/>
      <c r="E2" s="110"/>
      <c r="F2" s="160"/>
      <c r="G2" s="110"/>
    </row>
    <row r="3" spans="2:7" x14ac:dyDescent="0.2">
      <c r="B3" s="110"/>
      <c r="C3" s="110"/>
      <c r="D3" s="110"/>
      <c r="E3" s="110"/>
      <c r="F3" s="160"/>
      <c r="G3" s="110"/>
    </row>
    <row r="4" spans="2:7" x14ac:dyDescent="0.2">
      <c r="B4" s="110"/>
      <c r="C4" s="110"/>
      <c r="D4" s="110"/>
      <c r="E4" s="110"/>
      <c r="F4" s="160"/>
      <c r="G4" s="110"/>
    </row>
    <row r="5" spans="2:7" x14ac:dyDescent="0.2">
      <c r="B5" s="110"/>
      <c r="C5" s="110"/>
      <c r="D5" s="110"/>
      <c r="E5" s="110"/>
      <c r="F5" s="160"/>
      <c r="G5" s="110"/>
    </row>
    <row r="6" spans="2:7" x14ac:dyDescent="0.2">
      <c r="B6" s="110"/>
      <c r="C6" s="110"/>
      <c r="D6" s="110"/>
      <c r="E6" s="110"/>
      <c r="F6" s="160"/>
      <c r="G6" s="110"/>
    </row>
    <row r="7" spans="2:7" x14ac:dyDescent="0.2">
      <c r="B7" s="110"/>
      <c r="C7" s="110"/>
      <c r="D7" s="110"/>
      <c r="E7" s="110"/>
      <c r="F7" s="160"/>
      <c r="G7" s="110"/>
    </row>
    <row r="8" spans="2:7" x14ac:dyDescent="0.2">
      <c r="B8" s="110"/>
      <c r="C8" s="110"/>
      <c r="D8" s="110"/>
      <c r="E8" s="110"/>
      <c r="F8" s="160"/>
      <c r="G8" s="110"/>
    </row>
    <row r="9" spans="2:7" x14ac:dyDescent="0.2">
      <c r="B9" s="110"/>
      <c r="C9" s="110"/>
      <c r="D9" s="110"/>
      <c r="E9" s="110"/>
      <c r="F9" s="160"/>
      <c r="G9" s="110"/>
    </row>
    <row r="10" spans="2:7" ht="33" customHeight="1" x14ac:dyDescent="0.2">
      <c r="B10" s="158" t="s">
        <v>141</v>
      </c>
      <c r="C10" s="362" t="str">
        <f>REKAPITULACIJA!B10</f>
        <v>Dobava materiala za vzdrževanje komunalne infrastrukture; od 1. 1. 2020 do 31. 12. 2022</v>
      </c>
      <c r="D10" s="362"/>
      <c r="E10" s="362"/>
      <c r="F10" s="362"/>
      <c r="G10" s="362"/>
    </row>
    <row r="11" spans="2:7" ht="14.25" x14ac:dyDescent="0.2">
      <c r="B11" s="122" t="str">
        <f>REKAPITULACIJA!A11</f>
        <v>Št. razpisa: 4162-0005/2019</v>
      </c>
      <c r="C11" s="110"/>
      <c r="D11" s="110"/>
      <c r="E11" s="110"/>
      <c r="F11" s="160"/>
      <c r="G11" s="110"/>
    </row>
    <row r="12" spans="2:7" ht="14.25" x14ac:dyDescent="0.2">
      <c r="B12" s="123"/>
      <c r="C12" s="110"/>
      <c r="D12" s="110"/>
      <c r="E12" s="110"/>
      <c r="F12" s="160"/>
      <c r="G12" s="110"/>
    </row>
    <row r="13" spans="2:7" ht="14.25" x14ac:dyDescent="0.2">
      <c r="B13" s="124" t="s">
        <v>506</v>
      </c>
      <c r="C13" s="486">
        <f>REKAPITULACIJA!B13</f>
        <v>0</v>
      </c>
      <c r="D13" s="487"/>
      <c r="E13" s="487"/>
      <c r="F13" s="487"/>
      <c r="G13" s="487"/>
    </row>
    <row r="14" spans="2:7" ht="14.25" x14ac:dyDescent="0.2">
      <c r="B14" s="124" t="s">
        <v>507</v>
      </c>
      <c r="C14" s="486">
        <f>REKAPITULACIJA!B14</f>
        <v>0</v>
      </c>
      <c r="D14" s="487"/>
      <c r="E14" s="487"/>
      <c r="F14" s="487"/>
      <c r="G14" s="487"/>
    </row>
    <row r="15" spans="2:7" ht="14.25" x14ac:dyDescent="0.2">
      <c r="B15" s="125"/>
      <c r="C15" s="323"/>
      <c r="D15" s="323"/>
      <c r="E15" s="323"/>
      <c r="F15" s="166"/>
      <c r="G15" s="323"/>
    </row>
    <row r="16" spans="2:7" ht="14.25" x14ac:dyDescent="0.2">
      <c r="B16" s="124" t="s">
        <v>508</v>
      </c>
      <c r="C16" s="486">
        <f>REKAPITULACIJA!B16</f>
        <v>0</v>
      </c>
      <c r="D16" s="487"/>
      <c r="E16" s="487"/>
      <c r="F16" s="487"/>
      <c r="G16" s="487"/>
    </row>
    <row r="17" spans="1:7" x14ac:dyDescent="0.2">
      <c r="B17" s="110"/>
      <c r="C17" s="110"/>
      <c r="D17" s="110"/>
      <c r="E17" s="110"/>
      <c r="F17" s="160"/>
      <c r="G17" s="110"/>
    </row>
    <row r="18" spans="1:7" x14ac:dyDescent="0.2">
      <c r="B18" s="110"/>
      <c r="C18" s="110"/>
      <c r="D18" s="110"/>
      <c r="E18" s="110"/>
      <c r="F18" s="160"/>
      <c r="G18" s="110"/>
    </row>
    <row r="19" spans="1:7" s="8" customFormat="1" ht="16.5" x14ac:dyDescent="0.3">
      <c r="B19" s="117" t="s">
        <v>356</v>
      </c>
      <c r="C19" s="118"/>
      <c r="D19" s="119"/>
      <c r="E19" s="119"/>
      <c r="F19" s="161"/>
      <c r="G19" s="120"/>
    </row>
    <row r="20" spans="1:7" s="8" customFormat="1" ht="21.75" customHeight="1" x14ac:dyDescent="0.3">
      <c r="B20" s="372" t="s">
        <v>352</v>
      </c>
      <c r="C20" s="372"/>
      <c r="D20" s="372"/>
      <c r="E20" s="372"/>
      <c r="F20" s="372"/>
      <c r="G20" s="372"/>
    </row>
    <row r="21" spans="1:7" s="8" customFormat="1" ht="15" customHeight="1" x14ac:dyDescent="0.3">
      <c r="B21" s="145"/>
      <c r="C21" s="127"/>
      <c r="D21" s="128"/>
      <c r="E21" s="128"/>
      <c r="F21" s="162"/>
      <c r="G21" s="130"/>
    </row>
    <row r="22" spans="1:7" s="8" customFormat="1" ht="14.1" customHeight="1" x14ac:dyDescent="0.3">
      <c r="B22" s="145"/>
      <c r="C22" s="127"/>
      <c r="D22" s="128"/>
      <c r="E22" s="128"/>
      <c r="F22" s="162"/>
      <c r="G22" s="130"/>
    </row>
    <row r="23" spans="1:7" s="8" customFormat="1" ht="53.25" customHeight="1" x14ac:dyDescent="0.3">
      <c r="A23" s="317" t="s">
        <v>867</v>
      </c>
      <c r="B23" s="65" t="s">
        <v>152</v>
      </c>
      <c r="C23" s="65" t="s">
        <v>153</v>
      </c>
      <c r="D23" s="66" t="s">
        <v>154</v>
      </c>
      <c r="E23" s="67" t="s">
        <v>451</v>
      </c>
      <c r="F23" s="163" t="s">
        <v>156</v>
      </c>
      <c r="G23" s="66" t="s">
        <v>157</v>
      </c>
    </row>
    <row r="24" spans="1:7" s="8" customFormat="1" ht="14.1" customHeight="1" x14ac:dyDescent="0.3">
      <c r="A24" s="316" t="s">
        <v>1074</v>
      </c>
      <c r="B24" s="369" t="s">
        <v>353</v>
      </c>
      <c r="C24" s="370"/>
      <c r="D24" s="370"/>
      <c r="E24" s="375"/>
      <c r="F24" s="375"/>
      <c r="G24" s="376"/>
    </row>
    <row r="25" spans="1:7" s="8" customFormat="1" ht="14.1" customHeight="1" x14ac:dyDescent="0.3">
      <c r="A25" s="91" t="s">
        <v>1075</v>
      </c>
      <c r="B25" s="77" t="s">
        <v>354</v>
      </c>
      <c r="C25" s="70" t="s">
        <v>158</v>
      </c>
      <c r="D25" s="105">
        <v>180</v>
      </c>
      <c r="E25" s="72"/>
      <c r="F25" s="164">
        <f>D25*E25</f>
        <v>0</v>
      </c>
      <c r="G25" s="148"/>
    </row>
    <row r="26" spans="1:7" s="8" customFormat="1" ht="14.1" customHeight="1" x14ac:dyDescent="0.3">
      <c r="A26" s="91"/>
      <c r="B26" s="77"/>
      <c r="C26" s="70"/>
      <c r="D26" s="105"/>
      <c r="E26" s="75"/>
      <c r="F26" s="86">
        <f>F25</f>
        <v>0</v>
      </c>
      <c r="G26" s="151"/>
    </row>
    <row r="27" spans="1:7" s="8" customFormat="1" ht="14.1" customHeight="1" x14ac:dyDescent="0.3">
      <c r="A27" s="91"/>
      <c r="B27" s="369" t="s">
        <v>402</v>
      </c>
      <c r="C27" s="370"/>
      <c r="D27" s="370"/>
      <c r="E27" s="375"/>
      <c r="F27" s="375"/>
      <c r="G27" s="376"/>
    </row>
    <row r="28" spans="1:7" s="8" customFormat="1" ht="14.1" customHeight="1" x14ac:dyDescent="0.3">
      <c r="A28" s="91" t="s">
        <v>1076</v>
      </c>
      <c r="B28" s="77" t="s">
        <v>403</v>
      </c>
      <c r="C28" s="70" t="s">
        <v>158</v>
      </c>
      <c r="D28" s="105">
        <v>15</v>
      </c>
      <c r="E28" s="72"/>
      <c r="F28" s="164">
        <f>D28*E28</f>
        <v>0</v>
      </c>
      <c r="G28" s="148"/>
    </row>
    <row r="29" spans="1:7" s="8" customFormat="1" ht="14.1" customHeight="1" x14ac:dyDescent="0.3">
      <c r="A29" s="318" t="s">
        <v>1077</v>
      </c>
      <c r="B29" s="77" t="s">
        <v>1478</v>
      </c>
      <c r="C29" s="70" t="s">
        <v>158</v>
      </c>
      <c r="D29" s="105">
        <v>15</v>
      </c>
      <c r="E29" s="72"/>
      <c r="F29" s="164">
        <f>D29*E29</f>
        <v>0</v>
      </c>
      <c r="G29" s="148"/>
    </row>
    <row r="30" spans="1:7" s="8" customFormat="1" ht="14.1" customHeight="1" x14ac:dyDescent="0.3">
      <c r="A30" s="91"/>
      <c r="B30" s="77"/>
      <c r="C30" s="70"/>
      <c r="D30" s="105"/>
      <c r="E30" s="75"/>
      <c r="F30" s="86">
        <f>F28+F29</f>
        <v>0</v>
      </c>
      <c r="G30" s="151"/>
    </row>
    <row r="31" spans="1:7" s="8" customFormat="1" ht="14.1" customHeight="1" x14ac:dyDescent="0.3">
      <c r="A31" s="91"/>
      <c r="B31" s="369" t="s">
        <v>404</v>
      </c>
      <c r="C31" s="370"/>
      <c r="D31" s="370"/>
      <c r="E31" s="375"/>
      <c r="F31" s="375"/>
      <c r="G31" s="376"/>
    </row>
    <row r="32" spans="1:7" s="8" customFormat="1" ht="14.1" customHeight="1" x14ac:dyDescent="0.3">
      <c r="A32" s="91" t="s">
        <v>1078</v>
      </c>
      <c r="B32" s="77" t="s">
        <v>405</v>
      </c>
      <c r="C32" s="70" t="s">
        <v>158</v>
      </c>
      <c r="D32" s="105">
        <v>3</v>
      </c>
      <c r="E32" s="72"/>
      <c r="F32" s="164">
        <f>D32*E32</f>
        <v>0</v>
      </c>
      <c r="G32" s="148"/>
    </row>
    <row r="33" spans="1:7" s="8" customFormat="1" ht="14.1" customHeight="1" x14ac:dyDescent="0.3">
      <c r="A33" s="91" t="s">
        <v>1079</v>
      </c>
      <c r="B33" s="77" t="s">
        <v>406</v>
      </c>
      <c r="C33" s="70" t="s">
        <v>158</v>
      </c>
      <c r="D33" s="105">
        <v>3</v>
      </c>
      <c r="E33" s="72"/>
      <c r="F33" s="164">
        <f t="shared" ref="F33:F34" si="0">D33*E33</f>
        <v>0</v>
      </c>
      <c r="G33" s="148"/>
    </row>
    <row r="34" spans="1:7" s="8" customFormat="1" ht="14.1" customHeight="1" x14ac:dyDescent="0.3">
      <c r="A34" s="91" t="s">
        <v>1080</v>
      </c>
      <c r="B34" s="77" t="s">
        <v>407</v>
      </c>
      <c r="C34" s="70" t="s">
        <v>158</v>
      </c>
      <c r="D34" s="105">
        <v>3</v>
      </c>
      <c r="E34" s="72"/>
      <c r="F34" s="164">
        <f t="shared" si="0"/>
        <v>0</v>
      </c>
      <c r="G34" s="148"/>
    </row>
    <row r="35" spans="1:7" s="8" customFormat="1" ht="14.1" customHeight="1" x14ac:dyDescent="0.3">
      <c r="A35" s="91"/>
      <c r="B35" s="77"/>
      <c r="C35" s="70"/>
      <c r="D35" s="105"/>
      <c r="E35" s="75"/>
      <c r="F35" s="167">
        <f>SUM(F32:F34)</f>
        <v>0</v>
      </c>
      <c r="G35" s="151"/>
    </row>
    <row r="36" spans="1:7" s="8" customFormat="1" ht="14.1" customHeight="1" x14ac:dyDescent="0.3">
      <c r="A36" s="91"/>
      <c r="B36" s="369" t="s">
        <v>579</v>
      </c>
      <c r="C36" s="370"/>
      <c r="D36" s="370"/>
      <c r="E36" s="375"/>
      <c r="F36" s="375"/>
      <c r="G36" s="376"/>
    </row>
    <row r="37" spans="1:7" s="8" customFormat="1" ht="14.1" customHeight="1" x14ac:dyDescent="0.3">
      <c r="A37" s="91" t="s">
        <v>1081</v>
      </c>
      <c r="B37" s="77" t="s">
        <v>578</v>
      </c>
      <c r="C37" s="70" t="s">
        <v>158</v>
      </c>
      <c r="D37" s="105">
        <v>3</v>
      </c>
      <c r="E37" s="72"/>
      <c r="F37" s="168">
        <f>E37*D37</f>
        <v>0</v>
      </c>
      <c r="G37" s="148"/>
    </row>
    <row r="38" spans="1:7" s="8" customFormat="1" ht="14.1" customHeight="1" x14ac:dyDescent="0.3">
      <c r="A38" s="8" t="s">
        <v>1497</v>
      </c>
      <c r="B38" s="77" t="s">
        <v>580</v>
      </c>
      <c r="C38" s="70" t="s">
        <v>158</v>
      </c>
      <c r="D38" s="105">
        <v>3</v>
      </c>
      <c r="E38" s="72"/>
      <c r="F38" s="168">
        <f>E38*D38</f>
        <v>0</v>
      </c>
      <c r="G38" s="148"/>
    </row>
    <row r="39" spans="1:7" s="8" customFormat="1" ht="14.1" customHeight="1" x14ac:dyDescent="0.3">
      <c r="A39" s="91"/>
      <c r="B39" s="77"/>
      <c r="C39" s="70"/>
      <c r="D39" s="105"/>
      <c r="E39" s="75"/>
      <c r="F39" s="167">
        <f>SUM(F37:F38)</f>
        <v>0</v>
      </c>
      <c r="G39" s="151"/>
    </row>
    <row r="40" spans="1:7" s="8" customFormat="1" ht="14.1" customHeight="1" x14ac:dyDescent="0.3">
      <c r="A40" s="91"/>
      <c r="B40" s="350" t="s">
        <v>373</v>
      </c>
      <c r="C40" s="351"/>
      <c r="D40" s="351"/>
      <c r="E40" s="352"/>
      <c r="F40" s="165">
        <f>SUM(F26+F30+F35+F39)</f>
        <v>0</v>
      </c>
      <c r="G40" s="104"/>
    </row>
    <row r="41" spans="1:7" x14ac:dyDescent="0.2">
      <c r="B41" s="110"/>
      <c r="C41" s="110"/>
      <c r="D41" s="110"/>
      <c r="E41" s="110"/>
      <c r="F41" s="160"/>
      <c r="G41" s="110"/>
    </row>
    <row r="42" spans="1:7" x14ac:dyDescent="0.2">
      <c r="B42" s="136" t="s">
        <v>865</v>
      </c>
      <c r="C42" s="110"/>
      <c r="D42" s="110"/>
      <c r="E42" s="110"/>
      <c r="F42" s="110"/>
      <c r="G42" s="110"/>
    </row>
    <row r="43" spans="1:7" x14ac:dyDescent="0.2">
      <c r="B43" s="136"/>
      <c r="C43" s="110"/>
      <c r="D43" s="110"/>
      <c r="E43" s="110"/>
      <c r="F43" s="110"/>
      <c r="G43" s="110"/>
    </row>
    <row r="44" spans="1:7" ht="69.75" customHeight="1" x14ac:dyDescent="0.2">
      <c r="B44" s="367" t="s">
        <v>718</v>
      </c>
      <c r="C44" s="367"/>
      <c r="D44" s="367"/>
      <c r="E44" s="367"/>
      <c r="F44" s="367"/>
      <c r="G44" s="367"/>
    </row>
    <row r="45" spans="1:7" ht="43.5" customHeight="1" x14ac:dyDescent="0.2">
      <c r="B45" s="367" t="s">
        <v>717</v>
      </c>
      <c r="C45" s="367"/>
      <c r="D45" s="367"/>
      <c r="E45" s="367"/>
      <c r="F45" s="367"/>
      <c r="G45" s="367"/>
    </row>
    <row r="46" spans="1:7" ht="13.5" customHeight="1" x14ac:dyDescent="0.2">
      <c r="B46" s="364" t="s">
        <v>716</v>
      </c>
      <c r="C46" s="365"/>
      <c r="D46" s="365"/>
      <c r="E46" s="365"/>
      <c r="F46" s="365"/>
      <c r="G46" s="366"/>
    </row>
    <row r="47" spans="1:7" ht="15" customHeight="1" x14ac:dyDescent="0.2">
      <c r="B47" s="367" t="s">
        <v>850</v>
      </c>
      <c r="C47" s="367"/>
      <c r="D47" s="367"/>
      <c r="E47" s="367"/>
      <c r="F47" s="367"/>
      <c r="G47" s="367"/>
    </row>
    <row r="48" spans="1:7" x14ac:dyDescent="0.2">
      <c r="B48" s="110"/>
      <c r="C48" s="110"/>
      <c r="D48" s="110"/>
      <c r="E48" s="110"/>
      <c r="F48" s="110"/>
      <c r="G48" s="110"/>
    </row>
    <row r="49" spans="2:7" x14ac:dyDescent="0.2">
      <c r="B49" s="110"/>
      <c r="C49" s="110"/>
      <c r="D49" s="110"/>
      <c r="E49" s="110"/>
      <c r="F49" s="110"/>
      <c r="G49" s="110"/>
    </row>
    <row r="50" spans="2:7" x14ac:dyDescent="0.2">
      <c r="B50" s="109" t="s">
        <v>150</v>
      </c>
      <c r="C50" s="109"/>
      <c r="D50" s="109"/>
      <c r="E50" s="109" t="s">
        <v>151</v>
      </c>
      <c r="F50" s="110"/>
      <c r="G50" s="110"/>
    </row>
    <row r="51" spans="2:7" x14ac:dyDescent="0.2">
      <c r="B51" s="488"/>
      <c r="C51" s="139"/>
      <c r="D51" s="139"/>
      <c r="E51" s="199"/>
      <c r="F51" s="160"/>
      <c r="G51" s="110"/>
    </row>
    <row r="52" spans="2:7" ht="14.25" x14ac:dyDescent="0.2">
      <c r="B52" s="481">
        <f>REKAPITULACIJA!A44</f>
        <v>0</v>
      </c>
      <c r="C52" s="122"/>
      <c r="D52" s="110"/>
      <c r="E52" s="50"/>
      <c r="F52" s="160"/>
      <c r="G52" s="110"/>
    </row>
  </sheetData>
  <sheetProtection password="BB90" sheet="1" objects="1" scenarios="1"/>
  <mergeCells count="14">
    <mergeCell ref="B20:G20"/>
    <mergeCell ref="C10:G10"/>
    <mergeCell ref="C13:G13"/>
    <mergeCell ref="C14:G14"/>
    <mergeCell ref="C16:G16"/>
    <mergeCell ref="B47:G47"/>
    <mergeCell ref="B36:G36"/>
    <mergeCell ref="B24:G24"/>
    <mergeCell ref="B40:E40"/>
    <mergeCell ref="B45:G45"/>
    <mergeCell ref="B44:G44"/>
    <mergeCell ref="B27:G27"/>
    <mergeCell ref="B31:G31"/>
    <mergeCell ref="B46:G46"/>
  </mergeCells>
  <pageMargins left="1.17" right="0.75" top="1" bottom="1" header="0" footer="0"/>
  <pageSetup scale="5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5"/>
  <sheetViews>
    <sheetView topLeftCell="A16" zoomScaleNormal="100" zoomScaleSheetLayoutView="50" workbookViewId="0">
      <selection activeCell="N149" sqref="N149"/>
    </sheetView>
  </sheetViews>
  <sheetFormatPr defaultRowHeight="12.75" x14ac:dyDescent="0.2"/>
  <cols>
    <col min="1" max="1" width="5.140625" style="3" bestFit="1" customWidth="1"/>
    <col min="2" max="2" width="66" style="3" customWidth="1"/>
    <col min="3" max="3" width="9.140625" style="3"/>
    <col min="4" max="4" width="9.42578125" style="3" bestFit="1" customWidth="1"/>
    <col min="5" max="5" width="14.85546875" style="3" bestFit="1" customWidth="1"/>
    <col min="6" max="6" width="15.85546875" style="14" hidden="1" customWidth="1"/>
    <col min="7" max="7" width="13.140625" style="3" hidden="1" customWidth="1"/>
    <col min="8" max="8" width="16.140625" style="3" bestFit="1" customWidth="1"/>
    <col min="9" max="9" width="18.85546875" style="3" bestFit="1" customWidth="1"/>
    <col min="10" max="16384" width="9.140625" style="3"/>
  </cols>
  <sheetData>
    <row r="1" spans="2:9" x14ac:dyDescent="0.2">
      <c r="B1" s="110"/>
      <c r="C1" s="110"/>
      <c r="D1" s="110"/>
      <c r="E1" s="110"/>
      <c r="F1" s="160"/>
      <c r="G1" s="110"/>
      <c r="H1" s="110"/>
      <c r="I1" s="110"/>
    </row>
    <row r="2" spans="2:9" x14ac:dyDescent="0.2">
      <c r="B2" s="110"/>
      <c r="C2" s="110"/>
      <c r="D2" s="110"/>
      <c r="E2" s="110"/>
      <c r="F2" s="160"/>
      <c r="G2" s="110"/>
      <c r="H2" s="110"/>
      <c r="I2" s="110"/>
    </row>
    <row r="3" spans="2:9" x14ac:dyDescent="0.2">
      <c r="B3" s="110"/>
      <c r="C3" s="110"/>
      <c r="D3" s="110"/>
      <c r="E3" s="110"/>
      <c r="F3" s="160"/>
      <c r="G3" s="110"/>
      <c r="H3" s="110"/>
      <c r="I3" s="110"/>
    </row>
    <row r="4" spans="2:9" x14ac:dyDescent="0.2">
      <c r="B4" s="110"/>
      <c r="C4" s="110"/>
      <c r="D4" s="110"/>
      <c r="E4" s="110"/>
      <c r="F4" s="160"/>
      <c r="G4" s="110"/>
      <c r="H4" s="110"/>
      <c r="I4" s="110"/>
    </row>
    <row r="5" spans="2:9" x14ac:dyDescent="0.2">
      <c r="B5" s="110"/>
      <c r="C5" s="110"/>
      <c r="D5" s="110"/>
      <c r="E5" s="110"/>
      <c r="F5" s="160"/>
      <c r="G5" s="110"/>
      <c r="H5" s="110"/>
      <c r="I5" s="110"/>
    </row>
    <row r="6" spans="2:9" x14ac:dyDescent="0.2">
      <c r="B6" s="110"/>
      <c r="C6" s="110"/>
      <c r="D6" s="110"/>
      <c r="E6" s="110"/>
      <c r="F6" s="160"/>
      <c r="G6" s="110"/>
      <c r="H6" s="110"/>
      <c r="I6" s="110"/>
    </row>
    <row r="7" spans="2:9" x14ac:dyDescent="0.2">
      <c r="B7" s="110"/>
      <c r="C7" s="110"/>
      <c r="D7" s="110"/>
      <c r="E7" s="110"/>
      <c r="F7" s="160"/>
      <c r="G7" s="110"/>
      <c r="H7" s="110"/>
      <c r="I7" s="110"/>
    </row>
    <row r="8" spans="2:9" x14ac:dyDescent="0.2">
      <c r="B8" s="110"/>
      <c r="C8" s="110"/>
      <c r="D8" s="110"/>
      <c r="E8" s="110"/>
      <c r="F8" s="160"/>
      <c r="G8" s="110"/>
      <c r="H8" s="110"/>
      <c r="I8" s="110"/>
    </row>
    <row r="9" spans="2:9" ht="34.5" customHeight="1" x14ac:dyDescent="0.2">
      <c r="B9" s="158" t="s">
        <v>141</v>
      </c>
      <c r="C9" s="362" t="str">
        <f>REKAPITULACIJA!B10</f>
        <v>Dobava materiala za vzdrževanje komunalne infrastrukture; od 1. 1. 2020 do 31. 12. 2022</v>
      </c>
      <c r="D9" s="362"/>
      <c r="E9" s="362"/>
      <c r="F9" s="362"/>
      <c r="G9" s="362"/>
      <c r="H9" s="362"/>
      <c r="I9" s="362"/>
    </row>
    <row r="10" spans="2:9" ht="14.25" x14ac:dyDescent="0.2">
      <c r="B10" s="122" t="str">
        <f>REKAPITULACIJA!A11</f>
        <v>Št. razpisa: 4162-0005/2019</v>
      </c>
      <c r="C10" s="126"/>
      <c r="D10" s="126"/>
      <c r="E10" s="126"/>
      <c r="F10" s="191"/>
      <c r="G10" s="126"/>
      <c r="H10" s="126"/>
      <c r="I10" s="126"/>
    </row>
    <row r="11" spans="2:9" ht="14.25" x14ac:dyDescent="0.2">
      <c r="B11" s="123"/>
      <c r="C11" s="126"/>
      <c r="D11" s="126"/>
      <c r="E11" s="126"/>
      <c r="F11" s="191"/>
      <c r="G11" s="126"/>
      <c r="H11" s="126"/>
      <c r="I11" s="126"/>
    </row>
    <row r="12" spans="2:9" ht="14.25" x14ac:dyDescent="0.2">
      <c r="B12" s="124" t="s">
        <v>506</v>
      </c>
      <c r="C12" s="486">
        <f>REKAPITULACIJA!B13</f>
        <v>0</v>
      </c>
      <c r="D12" s="487"/>
      <c r="E12" s="487"/>
      <c r="F12" s="487"/>
      <c r="G12" s="487"/>
      <c r="H12" s="487"/>
      <c r="I12" s="487"/>
    </row>
    <row r="13" spans="2:9" ht="14.25" x14ac:dyDescent="0.2">
      <c r="B13" s="124" t="s">
        <v>507</v>
      </c>
      <c r="C13" s="486">
        <f>REKAPITULACIJA!B14</f>
        <v>0</v>
      </c>
      <c r="D13" s="487"/>
      <c r="E13" s="487"/>
      <c r="F13" s="487"/>
      <c r="G13" s="487"/>
      <c r="H13" s="487"/>
      <c r="I13" s="487"/>
    </row>
    <row r="14" spans="2:9" ht="14.25" x14ac:dyDescent="0.2">
      <c r="B14" s="125"/>
      <c r="C14" s="323"/>
      <c r="D14" s="323"/>
      <c r="E14" s="323"/>
      <c r="F14" s="166"/>
      <c r="G14" s="323"/>
      <c r="H14" s="323"/>
      <c r="I14" s="323"/>
    </row>
    <row r="15" spans="2:9" ht="14.25" x14ac:dyDescent="0.2">
      <c r="B15" s="124" t="s">
        <v>508</v>
      </c>
      <c r="C15" s="486">
        <f>REKAPITULACIJA!B16</f>
        <v>0</v>
      </c>
      <c r="D15" s="487"/>
      <c r="E15" s="487"/>
      <c r="F15" s="487"/>
      <c r="G15" s="487"/>
      <c r="H15" s="487"/>
      <c r="I15" s="487"/>
    </row>
    <row r="16" spans="2:9" x14ac:dyDescent="0.2">
      <c r="B16" s="110"/>
      <c r="C16" s="110"/>
      <c r="D16" s="110"/>
      <c r="E16" s="110"/>
      <c r="F16" s="160"/>
      <c r="G16" s="110"/>
      <c r="H16" s="110"/>
      <c r="I16" s="110"/>
    </row>
    <row r="17" spans="1:9" x14ac:dyDescent="0.2">
      <c r="B17" s="110"/>
      <c r="C17" s="110"/>
      <c r="D17" s="110"/>
      <c r="E17" s="110"/>
      <c r="F17" s="160"/>
      <c r="G17" s="110"/>
      <c r="H17" s="110"/>
      <c r="I17" s="110"/>
    </row>
    <row r="18" spans="1:9" s="8" customFormat="1" ht="18" customHeight="1" x14ac:dyDescent="0.3">
      <c r="B18" s="117" t="s">
        <v>375</v>
      </c>
      <c r="C18" s="169"/>
      <c r="D18" s="123"/>
      <c r="E18" s="123"/>
      <c r="F18" s="162"/>
      <c r="G18" s="170"/>
      <c r="H18" s="128"/>
      <c r="I18" s="128"/>
    </row>
    <row r="19" spans="1:9" s="8" customFormat="1" ht="40.5" customHeight="1" x14ac:dyDescent="0.3">
      <c r="B19" s="353" t="s">
        <v>836</v>
      </c>
      <c r="C19" s="353"/>
      <c r="D19" s="353"/>
      <c r="E19" s="353"/>
      <c r="F19" s="353"/>
      <c r="G19" s="353"/>
      <c r="H19" s="353"/>
      <c r="I19" s="353"/>
    </row>
    <row r="20" spans="1:9" s="8" customFormat="1" ht="15" customHeight="1" x14ac:dyDescent="0.3">
      <c r="B20" s="145"/>
      <c r="C20" s="169"/>
      <c r="D20" s="123"/>
      <c r="E20" s="123"/>
      <c r="F20" s="162"/>
      <c r="G20" s="170"/>
      <c r="H20" s="128"/>
      <c r="I20" s="128"/>
    </row>
    <row r="21" spans="1:9" s="8" customFormat="1" ht="52.5" customHeight="1" x14ac:dyDescent="0.3">
      <c r="A21" s="317" t="s">
        <v>867</v>
      </c>
      <c r="B21" s="65" t="s">
        <v>152</v>
      </c>
      <c r="C21" s="65" t="s">
        <v>153</v>
      </c>
      <c r="D21" s="66" t="s">
        <v>154</v>
      </c>
      <c r="E21" s="67" t="s">
        <v>451</v>
      </c>
      <c r="F21" s="163" t="s">
        <v>156</v>
      </c>
      <c r="G21" s="68" t="s">
        <v>157</v>
      </c>
      <c r="H21" s="163" t="s">
        <v>156</v>
      </c>
      <c r="I21" s="66" t="s">
        <v>157</v>
      </c>
    </row>
    <row r="22" spans="1:9" s="8" customFormat="1" ht="14.1" customHeight="1" x14ac:dyDescent="0.3">
      <c r="A22" s="316" t="s">
        <v>1082</v>
      </c>
      <c r="B22" s="369" t="s">
        <v>694</v>
      </c>
      <c r="C22" s="370"/>
      <c r="D22" s="370"/>
      <c r="E22" s="375"/>
      <c r="F22" s="375"/>
      <c r="G22" s="376"/>
      <c r="H22" s="369"/>
      <c r="I22" s="370"/>
    </row>
    <row r="23" spans="1:9" s="8" customFormat="1" ht="14.1" customHeight="1" x14ac:dyDescent="0.3">
      <c r="A23" s="91" t="s">
        <v>1083</v>
      </c>
      <c r="B23" s="69" t="s">
        <v>779</v>
      </c>
      <c r="C23" s="70" t="s">
        <v>158</v>
      </c>
      <c r="D23" s="105">
        <v>30</v>
      </c>
      <c r="E23" s="72"/>
      <c r="F23" s="87">
        <f>D23*E23</f>
        <v>0</v>
      </c>
      <c r="G23" s="151" t="s">
        <v>337</v>
      </c>
      <c r="H23" s="75">
        <f>D23*E23</f>
        <v>0</v>
      </c>
      <c r="I23" s="76"/>
    </row>
    <row r="24" spans="1:9" s="8" customFormat="1" ht="14.1" customHeight="1" x14ac:dyDescent="0.3">
      <c r="A24" s="91" t="s">
        <v>1084</v>
      </c>
      <c r="B24" s="69" t="s">
        <v>780</v>
      </c>
      <c r="C24" s="70" t="s">
        <v>158</v>
      </c>
      <c r="D24" s="105">
        <v>9</v>
      </c>
      <c r="E24" s="72"/>
      <c r="F24" s="87"/>
      <c r="G24" s="151"/>
      <c r="H24" s="75">
        <f t="shared" ref="H24:H30" si="0">D24*E24</f>
        <v>0</v>
      </c>
      <c r="I24" s="76"/>
    </row>
    <row r="25" spans="1:9" s="8" customFormat="1" ht="14.1" customHeight="1" x14ac:dyDescent="0.3">
      <c r="A25" s="91" t="s">
        <v>1085</v>
      </c>
      <c r="B25" s="69" t="s">
        <v>781</v>
      </c>
      <c r="C25" s="70" t="s">
        <v>158</v>
      </c>
      <c r="D25" s="105">
        <v>270</v>
      </c>
      <c r="E25" s="72"/>
      <c r="F25" s="87">
        <f>D25*E25</f>
        <v>0</v>
      </c>
      <c r="G25" s="151" t="s">
        <v>337</v>
      </c>
      <c r="H25" s="75">
        <f t="shared" si="0"/>
        <v>0</v>
      </c>
      <c r="I25" s="76"/>
    </row>
    <row r="26" spans="1:9" s="8" customFormat="1" ht="14.1" customHeight="1" x14ac:dyDescent="0.3">
      <c r="A26" s="91" t="s">
        <v>1086</v>
      </c>
      <c r="B26" s="69" t="s">
        <v>782</v>
      </c>
      <c r="C26" s="70" t="s">
        <v>158</v>
      </c>
      <c r="D26" s="105">
        <v>210</v>
      </c>
      <c r="E26" s="72"/>
      <c r="F26" s="87">
        <f>D26*E26</f>
        <v>0</v>
      </c>
      <c r="G26" s="151" t="s">
        <v>337</v>
      </c>
      <c r="H26" s="75">
        <f t="shared" si="0"/>
        <v>0</v>
      </c>
      <c r="I26" s="76"/>
    </row>
    <row r="27" spans="1:9" s="8" customFormat="1" ht="14.1" customHeight="1" x14ac:dyDescent="0.3">
      <c r="A27" s="91" t="s">
        <v>1087</v>
      </c>
      <c r="B27" s="69" t="s">
        <v>783</v>
      </c>
      <c r="C27" s="70" t="s">
        <v>158</v>
      </c>
      <c r="D27" s="105">
        <v>3</v>
      </c>
      <c r="E27" s="72"/>
      <c r="F27" s="87"/>
      <c r="G27" s="151"/>
      <c r="H27" s="75">
        <f t="shared" si="0"/>
        <v>0</v>
      </c>
      <c r="I27" s="76"/>
    </row>
    <row r="28" spans="1:9" s="8" customFormat="1" ht="14.1" customHeight="1" x14ac:dyDescent="0.3">
      <c r="A28" s="91" t="s">
        <v>1088</v>
      </c>
      <c r="B28" s="69" t="s">
        <v>784</v>
      </c>
      <c r="C28" s="70" t="s">
        <v>158</v>
      </c>
      <c r="D28" s="105">
        <v>30</v>
      </c>
      <c r="E28" s="72"/>
      <c r="F28" s="87">
        <f>D28*E28</f>
        <v>0</v>
      </c>
      <c r="G28" s="151" t="s">
        <v>337</v>
      </c>
      <c r="H28" s="75">
        <f t="shared" si="0"/>
        <v>0</v>
      </c>
      <c r="I28" s="76"/>
    </row>
    <row r="29" spans="1:9" s="8" customFormat="1" ht="14.1" customHeight="1" x14ac:dyDescent="0.3">
      <c r="A29" s="91" t="s">
        <v>1089</v>
      </c>
      <c r="B29" s="69" t="s">
        <v>785</v>
      </c>
      <c r="C29" s="70" t="s">
        <v>158</v>
      </c>
      <c r="D29" s="105">
        <v>3</v>
      </c>
      <c r="E29" s="72"/>
      <c r="F29" s="87"/>
      <c r="G29" s="151"/>
      <c r="H29" s="75">
        <f t="shared" si="0"/>
        <v>0</v>
      </c>
      <c r="I29" s="76"/>
    </row>
    <row r="30" spans="1:9" s="8" customFormat="1" ht="14.1" customHeight="1" x14ac:dyDescent="0.3">
      <c r="A30" s="91" t="s">
        <v>1090</v>
      </c>
      <c r="B30" s="69" t="s">
        <v>786</v>
      </c>
      <c r="C30" s="70" t="s">
        <v>158</v>
      </c>
      <c r="D30" s="105">
        <v>3</v>
      </c>
      <c r="E30" s="72"/>
      <c r="F30" s="87"/>
      <c r="G30" s="151"/>
      <c r="H30" s="75">
        <f t="shared" si="0"/>
        <v>0</v>
      </c>
      <c r="I30" s="76"/>
    </row>
    <row r="31" spans="1:9" s="8" customFormat="1" ht="14.1" customHeight="1" x14ac:dyDescent="0.3">
      <c r="A31" s="91"/>
      <c r="B31" s="69"/>
      <c r="C31" s="70"/>
      <c r="D31" s="157"/>
      <c r="E31" s="157"/>
      <c r="F31" s="84">
        <f>SUM(F23:F28)</f>
        <v>0</v>
      </c>
      <c r="G31" s="155"/>
      <c r="H31" s="86">
        <f>SUM(H23:H30)</f>
        <v>0</v>
      </c>
      <c r="I31" s="95"/>
    </row>
    <row r="32" spans="1:9" ht="14.25" x14ac:dyDescent="0.2">
      <c r="A32" s="93"/>
      <c r="B32" s="369" t="s">
        <v>357</v>
      </c>
      <c r="C32" s="370"/>
      <c r="D32" s="370"/>
      <c r="E32" s="375"/>
      <c r="F32" s="375"/>
      <c r="G32" s="376"/>
      <c r="H32" s="369"/>
      <c r="I32" s="370"/>
    </row>
    <row r="33" spans="1:9" x14ac:dyDescent="0.2">
      <c r="A33" s="93" t="s">
        <v>1091</v>
      </c>
      <c r="B33" s="69" t="s">
        <v>787</v>
      </c>
      <c r="C33" s="70" t="s">
        <v>158</v>
      </c>
      <c r="D33" s="71">
        <v>3</v>
      </c>
      <c r="E33" s="72"/>
      <c r="F33" s="84"/>
      <c r="G33" s="85"/>
      <c r="H33" s="171">
        <f>D33*E33</f>
        <v>0</v>
      </c>
      <c r="I33" s="101"/>
    </row>
    <row r="34" spans="1:9" x14ac:dyDescent="0.2">
      <c r="A34" s="93" t="s">
        <v>1092</v>
      </c>
      <c r="B34" s="95" t="s">
        <v>788</v>
      </c>
      <c r="C34" s="70" t="s">
        <v>158</v>
      </c>
      <c r="D34" s="71">
        <v>3</v>
      </c>
      <c r="E34" s="72"/>
      <c r="F34" s="84"/>
      <c r="G34" s="85"/>
      <c r="H34" s="171">
        <f t="shared" ref="H34:H37" si="1">D34*E34</f>
        <v>0</v>
      </c>
      <c r="I34" s="101"/>
    </row>
    <row r="35" spans="1:9" x14ac:dyDescent="0.2">
      <c r="A35" s="93" t="s">
        <v>1093</v>
      </c>
      <c r="B35" s="95" t="s">
        <v>794</v>
      </c>
      <c r="C35" s="70" t="s">
        <v>158</v>
      </c>
      <c r="D35" s="71">
        <v>3</v>
      </c>
      <c r="E35" s="72"/>
      <c r="F35" s="84"/>
      <c r="G35" s="85"/>
      <c r="H35" s="171">
        <f t="shared" si="1"/>
        <v>0</v>
      </c>
      <c r="I35" s="101"/>
    </row>
    <row r="36" spans="1:9" x14ac:dyDescent="0.2">
      <c r="A36" s="93" t="s">
        <v>1094</v>
      </c>
      <c r="B36" s="95" t="s">
        <v>795</v>
      </c>
      <c r="C36" s="70" t="s">
        <v>158</v>
      </c>
      <c r="D36" s="71">
        <v>3</v>
      </c>
      <c r="E36" s="72"/>
      <c r="F36" s="84"/>
      <c r="G36" s="85"/>
      <c r="H36" s="171">
        <f t="shared" si="1"/>
        <v>0</v>
      </c>
      <c r="I36" s="101"/>
    </row>
    <row r="37" spans="1:9" x14ac:dyDescent="0.2">
      <c r="A37" s="93" t="s">
        <v>1095</v>
      </c>
      <c r="B37" s="95" t="s">
        <v>796</v>
      </c>
      <c r="C37" s="70" t="s">
        <v>158</v>
      </c>
      <c r="D37" s="71">
        <v>3</v>
      </c>
      <c r="E37" s="72"/>
      <c r="F37" s="84"/>
      <c r="G37" s="85"/>
      <c r="H37" s="171">
        <f t="shared" si="1"/>
        <v>0</v>
      </c>
      <c r="I37" s="101"/>
    </row>
    <row r="38" spans="1:9" x14ac:dyDescent="0.2">
      <c r="A38" s="93"/>
      <c r="B38" s="95"/>
      <c r="C38" s="91"/>
      <c r="D38" s="95"/>
      <c r="E38" s="95"/>
      <c r="F38" s="84"/>
      <c r="G38" s="85"/>
      <c r="H38" s="86">
        <f>SUM(H33:H37)</f>
        <v>0</v>
      </c>
      <c r="I38" s="332"/>
    </row>
    <row r="39" spans="1:9" ht="14.25" x14ac:dyDescent="0.2">
      <c r="A39" s="93"/>
      <c r="B39" s="369" t="s">
        <v>789</v>
      </c>
      <c r="C39" s="370"/>
      <c r="D39" s="370"/>
      <c r="E39" s="375"/>
      <c r="F39" s="375"/>
      <c r="G39" s="376"/>
      <c r="H39" s="369"/>
      <c r="I39" s="370"/>
    </row>
    <row r="40" spans="1:9" x14ac:dyDescent="0.2">
      <c r="A40" s="93" t="s">
        <v>1096</v>
      </c>
      <c r="B40" s="77" t="s">
        <v>790</v>
      </c>
      <c r="C40" s="70" t="s">
        <v>158</v>
      </c>
      <c r="D40" s="71">
        <v>3</v>
      </c>
      <c r="E40" s="72"/>
      <c r="F40" s="84"/>
      <c r="G40" s="85"/>
      <c r="H40" s="171">
        <f t="shared" ref="H40:H43" si="2">D40*E40</f>
        <v>0</v>
      </c>
      <c r="I40" s="101"/>
    </row>
    <row r="41" spans="1:9" x14ac:dyDescent="0.2">
      <c r="A41" s="93" t="s">
        <v>1097</v>
      </c>
      <c r="B41" s="77" t="s">
        <v>791</v>
      </c>
      <c r="C41" s="70" t="s">
        <v>158</v>
      </c>
      <c r="D41" s="71">
        <v>5</v>
      </c>
      <c r="E41" s="72"/>
      <c r="F41" s="84"/>
      <c r="G41" s="85"/>
      <c r="H41" s="171">
        <f t="shared" si="2"/>
        <v>0</v>
      </c>
      <c r="I41" s="101"/>
    </row>
    <row r="42" spans="1:9" x14ac:dyDescent="0.2">
      <c r="A42" s="93" t="s">
        <v>1098</v>
      </c>
      <c r="B42" s="77" t="s">
        <v>792</v>
      </c>
      <c r="C42" s="70" t="s">
        <v>158</v>
      </c>
      <c r="D42" s="71">
        <v>2</v>
      </c>
      <c r="E42" s="72"/>
      <c r="F42" s="84"/>
      <c r="G42" s="85"/>
      <c r="H42" s="171">
        <f t="shared" si="2"/>
        <v>0</v>
      </c>
      <c r="I42" s="101"/>
    </row>
    <row r="43" spans="1:9" x14ac:dyDescent="0.2">
      <c r="A43" s="93" t="s">
        <v>1099</v>
      </c>
      <c r="B43" s="77" t="s">
        <v>793</v>
      </c>
      <c r="C43" s="70" t="s">
        <v>158</v>
      </c>
      <c r="D43" s="91">
        <v>3</v>
      </c>
      <c r="E43" s="72"/>
      <c r="F43" s="84"/>
      <c r="G43" s="85"/>
      <c r="H43" s="171">
        <f t="shared" si="2"/>
        <v>0</v>
      </c>
      <c r="I43" s="101"/>
    </row>
    <row r="44" spans="1:9" x14ac:dyDescent="0.2">
      <c r="A44" s="93" t="s">
        <v>1100</v>
      </c>
      <c r="B44" s="77" t="s">
        <v>797</v>
      </c>
      <c r="C44" s="70" t="s">
        <v>158</v>
      </c>
      <c r="D44" s="91">
        <v>2</v>
      </c>
      <c r="E44" s="72"/>
      <c r="F44" s="84"/>
      <c r="G44" s="85"/>
      <c r="H44" s="171">
        <f>D44*E44</f>
        <v>0</v>
      </c>
      <c r="I44" s="101"/>
    </row>
    <row r="45" spans="1:9" x14ac:dyDescent="0.2">
      <c r="A45" s="320" t="s">
        <v>1101</v>
      </c>
      <c r="B45" s="77" t="s">
        <v>1479</v>
      </c>
      <c r="C45" s="70" t="s">
        <v>158</v>
      </c>
      <c r="D45" s="91">
        <v>2</v>
      </c>
      <c r="E45" s="72"/>
      <c r="F45" s="84"/>
      <c r="G45" s="85"/>
      <c r="H45" s="171">
        <f>D45*E45</f>
        <v>0</v>
      </c>
      <c r="I45" s="101"/>
    </row>
    <row r="46" spans="1:9" x14ac:dyDescent="0.2">
      <c r="A46" s="320"/>
      <c r="B46" s="77"/>
      <c r="C46" s="91"/>
      <c r="D46" s="95"/>
      <c r="E46" s="95"/>
      <c r="F46" s="84"/>
      <c r="G46" s="85"/>
      <c r="H46" s="86">
        <f>SUM(H40:H45)</f>
        <v>0</v>
      </c>
      <c r="I46" s="332"/>
    </row>
    <row r="47" spans="1:9" s="8" customFormat="1" ht="14.1" customHeight="1" x14ac:dyDescent="0.3">
      <c r="A47" s="318"/>
      <c r="B47" s="369" t="s">
        <v>581</v>
      </c>
      <c r="C47" s="370"/>
      <c r="D47" s="370"/>
      <c r="E47" s="375"/>
      <c r="F47" s="375"/>
      <c r="G47" s="376"/>
      <c r="H47" s="369"/>
      <c r="I47" s="370"/>
    </row>
    <row r="48" spans="1:9" s="8" customFormat="1" ht="14.1" customHeight="1" x14ac:dyDescent="0.3">
      <c r="A48" s="318" t="s">
        <v>1102</v>
      </c>
      <c r="B48" s="69" t="s">
        <v>798</v>
      </c>
      <c r="C48" s="70" t="s">
        <v>158</v>
      </c>
      <c r="D48" s="105">
        <v>15</v>
      </c>
      <c r="E48" s="72"/>
      <c r="F48" s="87">
        <f>D48*E48</f>
        <v>0</v>
      </c>
      <c r="G48" s="151" t="s">
        <v>337</v>
      </c>
      <c r="H48" s="75">
        <f>D48*E48</f>
        <v>0</v>
      </c>
      <c r="I48" s="76"/>
    </row>
    <row r="49" spans="1:9" s="8" customFormat="1" ht="14.1" customHeight="1" x14ac:dyDescent="0.3">
      <c r="A49" s="318" t="s">
        <v>1103</v>
      </c>
      <c r="B49" s="69" t="s">
        <v>799</v>
      </c>
      <c r="C49" s="70" t="s">
        <v>158</v>
      </c>
      <c r="D49" s="105">
        <v>60</v>
      </c>
      <c r="E49" s="72"/>
      <c r="F49" s="87">
        <f t="shared" ref="F49:F50" si="3">D49*E49</f>
        <v>0</v>
      </c>
      <c r="G49" s="151" t="s">
        <v>337</v>
      </c>
      <c r="H49" s="75">
        <f t="shared" ref="H49:H52" si="4">D49*E49</f>
        <v>0</v>
      </c>
      <c r="I49" s="76"/>
    </row>
    <row r="50" spans="1:9" s="8" customFormat="1" ht="14.1" customHeight="1" x14ac:dyDescent="0.3">
      <c r="A50" s="318" t="s">
        <v>1104</v>
      </c>
      <c r="B50" s="69" t="s">
        <v>800</v>
      </c>
      <c r="C50" s="70" t="s">
        <v>158</v>
      </c>
      <c r="D50" s="105">
        <v>30</v>
      </c>
      <c r="E50" s="72"/>
      <c r="F50" s="87">
        <f t="shared" si="3"/>
        <v>0</v>
      </c>
      <c r="G50" s="151" t="s">
        <v>337</v>
      </c>
      <c r="H50" s="75">
        <f t="shared" si="4"/>
        <v>0</v>
      </c>
      <c r="I50" s="76"/>
    </row>
    <row r="51" spans="1:9" s="8" customFormat="1" ht="14.1" customHeight="1" x14ac:dyDescent="0.3">
      <c r="A51" s="318" t="s">
        <v>1105</v>
      </c>
      <c r="B51" s="69" t="s">
        <v>801</v>
      </c>
      <c r="C51" s="70" t="s">
        <v>158</v>
      </c>
      <c r="D51" s="105">
        <v>30</v>
      </c>
      <c r="E51" s="72"/>
      <c r="F51" s="87">
        <f t="shared" ref="F51" si="5">D51*E51</f>
        <v>0</v>
      </c>
      <c r="G51" s="151" t="s">
        <v>337</v>
      </c>
      <c r="H51" s="75">
        <f t="shared" si="4"/>
        <v>0</v>
      </c>
      <c r="I51" s="76"/>
    </row>
    <row r="52" spans="1:9" s="8" customFormat="1" ht="14.1" customHeight="1" x14ac:dyDescent="0.3">
      <c r="A52" s="131" t="s">
        <v>1106</v>
      </c>
      <c r="B52" s="69" t="s">
        <v>1480</v>
      </c>
      <c r="C52" s="70" t="s">
        <v>158</v>
      </c>
      <c r="D52" s="105">
        <v>5</v>
      </c>
      <c r="E52" s="72"/>
      <c r="F52" s="87">
        <f t="shared" ref="F52" si="6">D52*E52</f>
        <v>0</v>
      </c>
      <c r="G52" s="151" t="s">
        <v>337</v>
      </c>
      <c r="H52" s="75">
        <f t="shared" si="4"/>
        <v>0</v>
      </c>
      <c r="I52" s="76"/>
    </row>
    <row r="53" spans="1:9" s="8" customFormat="1" ht="14.1" customHeight="1" x14ac:dyDescent="0.3">
      <c r="A53" s="91"/>
      <c r="B53" s="69"/>
      <c r="C53" s="70"/>
      <c r="D53" s="105"/>
      <c r="E53" s="75"/>
      <c r="F53" s="87"/>
      <c r="G53" s="151"/>
      <c r="H53" s="86">
        <f>SUM(H48:H52)</f>
        <v>0</v>
      </c>
      <c r="I53" s="95"/>
    </row>
    <row r="54" spans="1:9" s="8" customFormat="1" ht="14.1" customHeight="1" x14ac:dyDescent="0.3">
      <c r="A54" s="91"/>
      <c r="B54" s="369" t="s">
        <v>695</v>
      </c>
      <c r="C54" s="370"/>
      <c r="D54" s="370"/>
      <c r="E54" s="375"/>
      <c r="F54" s="375"/>
      <c r="G54" s="376"/>
      <c r="H54" s="369"/>
      <c r="I54" s="370"/>
    </row>
    <row r="55" spans="1:9" s="8" customFormat="1" ht="14.1" customHeight="1" x14ac:dyDescent="0.3">
      <c r="A55" s="91" t="s">
        <v>1107</v>
      </c>
      <c r="B55" s="69" t="s">
        <v>582</v>
      </c>
      <c r="C55" s="70" t="s">
        <v>158</v>
      </c>
      <c r="D55" s="105">
        <v>6</v>
      </c>
      <c r="E55" s="72"/>
      <c r="F55" s="87">
        <f t="shared" ref="F55:F64" si="7">D55*E55</f>
        <v>0</v>
      </c>
      <c r="G55" s="151" t="s">
        <v>358</v>
      </c>
      <c r="H55" s="75">
        <f>D55*E55</f>
        <v>0</v>
      </c>
      <c r="I55" s="76"/>
    </row>
    <row r="56" spans="1:9" s="8" customFormat="1" ht="14.1" customHeight="1" x14ac:dyDescent="0.3">
      <c r="A56" s="91" t="s">
        <v>1108</v>
      </c>
      <c r="B56" s="69" t="s">
        <v>583</v>
      </c>
      <c r="C56" s="70" t="s">
        <v>158</v>
      </c>
      <c r="D56" s="105">
        <v>6</v>
      </c>
      <c r="E56" s="72"/>
      <c r="F56" s="87">
        <f t="shared" si="7"/>
        <v>0</v>
      </c>
      <c r="G56" s="151" t="s">
        <v>337</v>
      </c>
      <c r="H56" s="75">
        <f t="shared" ref="H56:H69" si="8">D56*E56</f>
        <v>0</v>
      </c>
      <c r="I56" s="76"/>
    </row>
    <row r="57" spans="1:9" s="8" customFormat="1" ht="14.1" customHeight="1" x14ac:dyDescent="0.3">
      <c r="A57" s="91" t="s">
        <v>1109</v>
      </c>
      <c r="B57" s="69" t="s">
        <v>584</v>
      </c>
      <c r="C57" s="70" t="s">
        <v>158</v>
      </c>
      <c r="D57" s="105">
        <v>9</v>
      </c>
      <c r="E57" s="72"/>
      <c r="F57" s="87">
        <f t="shared" si="7"/>
        <v>0</v>
      </c>
      <c r="G57" s="151" t="s">
        <v>337</v>
      </c>
      <c r="H57" s="75">
        <f t="shared" si="8"/>
        <v>0</v>
      </c>
      <c r="I57" s="76"/>
    </row>
    <row r="58" spans="1:9" s="8" customFormat="1" ht="14.1" customHeight="1" x14ac:dyDescent="0.3">
      <c r="A58" s="91" t="s">
        <v>1110</v>
      </c>
      <c r="B58" s="69" t="s">
        <v>585</v>
      </c>
      <c r="C58" s="70" t="s">
        <v>158</v>
      </c>
      <c r="D58" s="105">
        <v>36</v>
      </c>
      <c r="E58" s="72"/>
      <c r="F58" s="87">
        <f t="shared" si="7"/>
        <v>0</v>
      </c>
      <c r="G58" s="151" t="s">
        <v>358</v>
      </c>
      <c r="H58" s="75">
        <f t="shared" si="8"/>
        <v>0</v>
      </c>
      <c r="I58" s="76"/>
    </row>
    <row r="59" spans="1:9" s="8" customFormat="1" ht="14.1" customHeight="1" x14ac:dyDescent="0.3">
      <c r="A59" s="91" t="s">
        <v>1111</v>
      </c>
      <c r="B59" s="69" t="s">
        <v>586</v>
      </c>
      <c r="C59" s="70" t="s">
        <v>158</v>
      </c>
      <c r="D59" s="105">
        <v>210</v>
      </c>
      <c r="E59" s="72"/>
      <c r="F59" s="87">
        <f t="shared" si="7"/>
        <v>0</v>
      </c>
      <c r="G59" s="151" t="s">
        <v>337</v>
      </c>
      <c r="H59" s="75">
        <f t="shared" si="8"/>
        <v>0</v>
      </c>
      <c r="I59" s="76"/>
    </row>
    <row r="60" spans="1:9" s="8" customFormat="1" ht="14.1" customHeight="1" x14ac:dyDescent="0.3">
      <c r="A60" s="91" t="s">
        <v>1112</v>
      </c>
      <c r="B60" s="69" t="s">
        <v>587</v>
      </c>
      <c r="C60" s="70" t="s">
        <v>158</v>
      </c>
      <c r="D60" s="105">
        <v>21</v>
      </c>
      <c r="E60" s="72"/>
      <c r="F60" s="87">
        <f t="shared" si="7"/>
        <v>0</v>
      </c>
      <c r="G60" s="151" t="s">
        <v>337</v>
      </c>
      <c r="H60" s="75">
        <f t="shared" si="8"/>
        <v>0</v>
      </c>
      <c r="I60" s="76"/>
    </row>
    <row r="61" spans="1:9" s="8" customFormat="1" ht="14.1" customHeight="1" x14ac:dyDescent="0.3">
      <c r="A61" s="91" t="s">
        <v>1113</v>
      </c>
      <c r="B61" s="69" t="s">
        <v>591</v>
      </c>
      <c r="C61" s="70" t="s">
        <v>158</v>
      </c>
      <c r="D61" s="105">
        <v>3</v>
      </c>
      <c r="E61" s="72"/>
      <c r="F61" s="87">
        <f t="shared" si="7"/>
        <v>0</v>
      </c>
      <c r="G61" s="151"/>
      <c r="H61" s="75">
        <f t="shared" si="8"/>
        <v>0</v>
      </c>
      <c r="I61" s="76"/>
    </row>
    <row r="62" spans="1:9" s="8" customFormat="1" ht="14.1" customHeight="1" x14ac:dyDescent="0.3">
      <c r="A62" s="91" t="s">
        <v>1114</v>
      </c>
      <c r="B62" s="69" t="s">
        <v>588</v>
      </c>
      <c r="C62" s="70" t="s">
        <v>158</v>
      </c>
      <c r="D62" s="105">
        <v>15</v>
      </c>
      <c r="E62" s="72"/>
      <c r="F62" s="87">
        <f t="shared" si="7"/>
        <v>0</v>
      </c>
      <c r="G62" s="151"/>
      <c r="H62" s="75">
        <f t="shared" si="8"/>
        <v>0</v>
      </c>
      <c r="I62" s="76"/>
    </row>
    <row r="63" spans="1:9" s="8" customFormat="1" ht="14.1" customHeight="1" x14ac:dyDescent="0.3">
      <c r="A63" s="91" t="s">
        <v>1115</v>
      </c>
      <c r="B63" s="69" t="s">
        <v>589</v>
      </c>
      <c r="C63" s="70" t="s">
        <v>158</v>
      </c>
      <c r="D63" s="105">
        <v>24</v>
      </c>
      <c r="E63" s="72"/>
      <c r="F63" s="87">
        <f t="shared" si="7"/>
        <v>0</v>
      </c>
      <c r="G63" s="151" t="s">
        <v>337</v>
      </c>
      <c r="H63" s="75">
        <f t="shared" si="8"/>
        <v>0</v>
      </c>
      <c r="I63" s="76"/>
    </row>
    <row r="64" spans="1:9" s="8" customFormat="1" ht="14.1" customHeight="1" x14ac:dyDescent="0.3">
      <c r="A64" s="91" t="s">
        <v>1116</v>
      </c>
      <c r="B64" s="69" t="s">
        <v>590</v>
      </c>
      <c r="C64" s="70" t="s">
        <v>158</v>
      </c>
      <c r="D64" s="105">
        <v>12</v>
      </c>
      <c r="E64" s="72"/>
      <c r="F64" s="87">
        <f t="shared" si="7"/>
        <v>0</v>
      </c>
      <c r="G64" s="151" t="s">
        <v>337</v>
      </c>
      <c r="H64" s="75">
        <f t="shared" si="8"/>
        <v>0</v>
      </c>
      <c r="I64" s="76"/>
    </row>
    <row r="65" spans="1:9" s="8" customFormat="1" ht="14.1" customHeight="1" x14ac:dyDescent="0.3">
      <c r="A65" s="91" t="s">
        <v>1117</v>
      </c>
      <c r="B65" s="69" t="s">
        <v>592</v>
      </c>
      <c r="C65" s="70" t="s">
        <v>158</v>
      </c>
      <c r="D65" s="105">
        <v>3</v>
      </c>
      <c r="E65" s="72"/>
      <c r="F65" s="87"/>
      <c r="G65" s="151"/>
      <c r="H65" s="75">
        <f t="shared" si="8"/>
        <v>0</v>
      </c>
      <c r="I65" s="76"/>
    </row>
    <row r="66" spans="1:9" s="8" customFormat="1" ht="14.1" customHeight="1" x14ac:dyDescent="0.3">
      <c r="A66" s="91" t="s">
        <v>1118</v>
      </c>
      <c r="B66" s="69" t="s">
        <v>593</v>
      </c>
      <c r="C66" s="70" t="s">
        <v>158</v>
      </c>
      <c r="D66" s="105">
        <v>3</v>
      </c>
      <c r="E66" s="72"/>
      <c r="F66" s="87"/>
      <c r="G66" s="151"/>
      <c r="H66" s="75">
        <f t="shared" si="8"/>
        <v>0</v>
      </c>
      <c r="I66" s="76"/>
    </row>
    <row r="67" spans="1:9" s="8" customFormat="1" ht="14.1" customHeight="1" x14ac:dyDescent="0.3">
      <c r="A67" s="91" t="s">
        <v>1119</v>
      </c>
      <c r="B67" s="69" t="s">
        <v>594</v>
      </c>
      <c r="C67" s="70" t="s">
        <v>158</v>
      </c>
      <c r="D67" s="105">
        <v>3</v>
      </c>
      <c r="E67" s="72"/>
      <c r="F67" s="87"/>
      <c r="G67" s="151"/>
      <c r="H67" s="75">
        <f t="shared" si="8"/>
        <v>0</v>
      </c>
      <c r="I67" s="76"/>
    </row>
    <row r="68" spans="1:9" s="8" customFormat="1" ht="14.1" customHeight="1" x14ac:dyDescent="0.3">
      <c r="A68" s="91" t="s">
        <v>1120</v>
      </c>
      <c r="B68" s="69" t="s">
        <v>595</v>
      </c>
      <c r="C68" s="70" t="s">
        <v>158</v>
      </c>
      <c r="D68" s="105">
        <v>3</v>
      </c>
      <c r="E68" s="72"/>
      <c r="F68" s="87"/>
      <c r="G68" s="151"/>
      <c r="H68" s="75">
        <f t="shared" si="8"/>
        <v>0</v>
      </c>
      <c r="I68" s="76"/>
    </row>
    <row r="69" spans="1:9" s="8" customFormat="1" ht="14.1" customHeight="1" x14ac:dyDescent="0.3">
      <c r="A69" s="131" t="s">
        <v>1121</v>
      </c>
      <c r="B69" s="69" t="s">
        <v>596</v>
      </c>
      <c r="C69" s="70" t="s">
        <v>158</v>
      </c>
      <c r="D69" s="105">
        <v>3</v>
      </c>
      <c r="E69" s="72"/>
      <c r="F69" s="87"/>
      <c r="G69" s="151"/>
      <c r="H69" s="75">
        <f t="shared" si="8"/>
        <v>0</v>
      </c>
      <c r="I69" s="76"/>
    </row>
    <row r="70" spans="1:9" s="8" customFormat="1" ht="14.1" customHeight="1" x14ac:dyDescent="0.3">
      <c r="A70" s="91"/>
      <c r="B70" s="69"/>
      <c r="C70" s="70"/>
      <c r="D70" s="157"/>
      <c r="E70" s="157"/>
      <c r="F70" s="84">
        <f>SUM(F48:F64)</f>
        <v>0</v>
      </c>
      <c r="G70" s="155"/>
      <c r="H70" s="86">
        <f>SUM(H55:H69)</f>
        <v>0</v>
      </c>
      <c r="I70" s="95"/>
    </row>
    <row r="71" spans="1:9" s="8" customFormat="1" ht="14.1" customHeight="1" x14ac:dyDescent="0.3">
      <c r="A71" s="91"/>
      <c r="B71" s="369" t="s">
        <v>802</v>
      </c>
      <c r="C71" s="370"/>
      <c r="D71" s="370"/>
      <c r="E71" s="375"/>
      <c r="F71" s="375"/>
      <c r="G71" s="376"/>
      <c r="H71" s="369"/>
      <c r="I71" s="370"/>
    </row>
    <row r="72" spans="1:9" s="8" customFormat="1" ht="14.1" customHeight="1" x14ac:dyDescent="0.3">
      <c r="A72" s="91" t="s">
        <v>1122</v>
      </c>
      <c r="B72" s="69" t="s">
        <v>803</v>
      </c>
      <c r="C72" s="70" t="s">
        <v>158</v>
      </c>
      <c r="D72" s="105">
        <v>60</v>
      </c>
      <c r="E72" s="72"/>
      <c r="F72" s="87">
        <f>D72*E72</f>
        <v>0</v>
      </c>
      <c r="G72" s="151" t="s">
        <v>359</v>
      </c>
      <c r="H72" s="75">
        <f>D72*E72</f>
        <v>0</v>
      </c>
      <c r="I72" s="76"/>
    </row>
    <row r="73" spans="1:9" s="8" customFormat="1" ht="14.1" customHeight="1" x14ac:dyDescent="0.3">
      <c r="A73" s="91" t="s">
        <v>1123</v>
      </c>
      <c r="B73" s="69" t="s">
        <v>804</v>
      </c>
      <c r="C73" s="70" t="s">
        <v>158</v>
      </c>
      <c r="D73" s="105">
        <v>90</v>
      </c>
      <c r="E73" s="72"/>
      <c r="F73" s="87">
        <f>D73*E73</f>
        <v>0</v>
      </c>
      <c r="G73" s="151" t="s">
        <v>359</v>
      </c>
      <c r="H73" s="75">
        <f t="shared" ref="H73:H75" si="9">D73*E73</f>
        <v>0</v>
      </c>
      <c r="I73" s="76"/>
    </row>
    <row r="74" spans="1:9" s="8" customFormat="1" ht="14.1" customHeight="1" x14ac:dyDescent="0.3">
      <c r="A74" s="91" t="s">
        <v>1124</v>
      </c>
      <c r="B74" s="69" t="s">
        <v>805</v>
      </c>
      <c r="C74" s="70" t="s">
        <v>158</v>
      </c>
      <c r="D74" s="105">
        <v>24</v>
      </c>
      <c r="E74" s="72"/>
      <c r="F74" s="87">
        <f>D74*E74</f>
        <v>0</v>
      </c>
      <c r="G74" s="151" t="s">
        <v>359</v>
      </c>
      <c r="H74" s="75">
        <f t="shared" si="9"/>
        <v>0</v>
      </c>
      <c r="I74" s="76"/>
    </row>
    <row r="75" spans="1:9" s="8" customFormat="1" ht="14.1" customHeight="1" x14ac:dyDescent="0.3">
      <c r="A75" s="91" t="s">
        <v>1125</v>
      </c>
      <c r="B75" s="69" t="s">
        <v>806</v>
      </c>
      <c r="C75" s="70" t="s">
        <v>158</v>
      </c>
      <c r="D75" s="105">
        <v>9</v>
      </c>
      <c r="E75" s="72"/>
      <c r="F75" s="87"/>
      <c r="G75" s="151"/>
      <c r="H75" s="75">
        <f t="shared" si="9"/>
        <v>0</v>
      </c>
      <c r="I75" s="76"/>
    </row>
    <row r="76" spans="1:9" s="8" customFormat="1" ht="12.75" customHeight="1" x14ac:dyDescent="0.3">
      <c r="A76" s="91"/>
      <c r="B76" s="69"/>
      <c r="C76" s="70"/>
      <c r="D76" s="157"/>
      <c r="E76" s="157"/>
      <c r="F76" s="84">
        <f>SUM(F72:F74)</f>
        <v>0</v>
      </c>
      <c r="G76" s="155"/>
      <c r="H76" s="86">
        <f>SUM(H72:H75)</f>
        <v>0</v>
      </c>
      <c r="I76" s="95"/>
    </row>
    <row r="77" spans="1:9" s="8" customFormat="1" ht="14.1" customHeight="1" x14ac:dyDescent="0.3">
      <c r="A77" s="91"/>
      <c r="B77" s="369" t="s">
        <v>360</v>
      </c>
      <c r="C77" s="370"/>
      <c r="D77" s="370"/>
      <c r="E77" s="375"/>
      <c r="F77" s="375"/>
      <c r="G77" s="376"/>
      <c r="H77" s="369"/>
      <c r="I77" s="370"/>
    </row>
    <row r="78" spans="1:9" s="8" customFormat="1" ht="14.1" customHeight="1" x14ac:dyDescent="0.3">
      <c r="A78" s="91" t="s">
        <v>1126</v>
      </c>
      <c r="B78" s="69" t="s">
        <v>671</v>
      </c>
      <c r="C78" s="70" t="s">
        <v>158</v>
      </c>
      <c r="D78" s="105">
        <v>15</v>
      </c>
      <c r="E78" s="72"/>
      <c r="F78" s="87">
        <f>D78*E78</f>
        <v>0</v>
      </c>
      <c r="G78" s="151" t="s">
        <v>358</v>
      </c>
      <c r="H78" s="75">
        <f>D78*E78</f>
        <v>0</v>
      </c>
      <c r="I78" s="76"/>
    </row>
    <row r="79" spans="1:9" s="8" customFormat="1" ht="14.1" customHeight="1" x14ac:dyDescent="0.3">
      <c r="A79" s="91" t="s">
        <v>1127</v>
      </c>
      <c r="B79" s="69" t="s">
        <v>672</v>
      </c>
      <c r="C79" s="70" t="s">
        <v>158</v>
      </c>
      <c r="D79" s="105">
        <v>90</v>
      </c>
      <c r="E79" s="72"/>
      <c r="F79" s="87">
        <f>D79*E79</f>
        <v>0</v>
      </c>
      <c r="G79" s="151" t="s">
        <v>358</v>
      </c>
      <c r="H79" s="75">
        <f t="shared" ref="H79:H80" si="10">D79*E79</f>
        <v>0</v>
      </c>
      <c r="I79" s="76"/>
    </row>
    <row r="80" spans="1:9" s="8" customFormat="1" ht="14.1" customHeight="1" x14ac:dyDescent="0.3">
      <c r="A80" s="91" t="s">
        <v>1128</v>
      </c>
      <c r="B80" s="69" t="s">
        <v>673</v>
      </c>
      <c r="C80" s="70" t="s">
        <v>158</v>
      </c>
      <c r="D80" s="105">
        <v>90</v>
      </c>
      <c r="E80" s="72"/>
      <c r="F80" s="87">
        <f>D80*E80</f>
        <v>0</v>
      </c>
      <c r="G80" s="151" t="s">
        <v>358</v>
      </c>
      <c r="H80" s="75">
        <f t="shared" si="10"/>
        <v>0</v>
      </c>
      <c r="I80" s="76"/>
    </row>
    <row r="81" spans="1:9" s="8" customFormat="1" ht="12.75" customHeight="1" x14ac:dyDescent="0.3">
      <c r="A81" s="91"/>
      <c r="B81" s="172" t="s">
        <v>361</v>
      </c>
      <c r="C81" s="70"/>
      <c r="D81" s="157"/>
      <c r="E81" s="157"/>
      <c r="F81" s="84">
        <f>SUM(F79:F80)</f>
        <v>0</v>
      </c>
      <c r="G81" s="155"/>
      <c r="H81" s="86">
        <f>SUM(H78:H80)</f>
        <v>0</v>
      </c>
      <c r="I81" s="95"/>
    </row>
    <row r="82" spans="1:9" s="8" customFormat="1" ht="14.1" customHeight="1" x14ac:dyDescent="0.3">
      <c r="A82" s="91"/>
      <c r="B82" s="369" t="s">
        <v>807</v>
      </c>
      <c r="C82" s="370"/>
      <c r="D82" s="370"/>
      <c r="E82" s="375"/>
      <c r="F82" s="375"/>
      <c r="G82" s="376"/>
      <c r="H82" s="369"/>
      <c r="I82" s="370"/>
    </row>
    <row r="83" spans="1:9" s="8" customFormat="1" ht="14.1" customHeight="1" x14ac:dyDescent="0.3">
      <c r="A83" s="91" t="s">
        <v>1129</v>
      </c>
      <c r="B83" s="69" t="s">
        <v>362</v>
      </c>
      <c r="C83" s="70" t="s">
        <v>158</v>
      </c>
      <c r="D83" s="71">
        <v>135</v>
      </c>
      <c r="E83" s="88"/>
      <c r="F83" s="89">
        <f t="shared" ref="F83:F88" si="11">D83*E83</f>
        <v>0</v>
      </c>
      <c r="G83" s="97" t="s">
        <v>363</v>
      </c>
      <c r="H83" s="75">
        <f>D83*E83</f>
        <v>0</v>
      </c>
      <c r="I83" s="76"/>
    </row>
    <row r="84" spans="1:9" s="8" customFormat="1" ht="14.1" customHeight="1" x14ac:dyDescent="0.3">
      <c r="A84" s="91" t="s">
        <v>1130</v>
      </c>
      <c r="B84" s="69" t="s">
        <v>364</v>
      </c>
      <c r="C84" s="70" t="s">
        <v>158</v>
      </c>
      <c r="D84" s="71">
        <v>6</v>
      </c>
      <c r="E84" s="88"/>
      <c r="F84" s="89">
        <f t="shared" si="11"/>
        <v>0</v>
      </c>
      <c r="G84" s="97" t="s">
        <v>363</v>
      </c>
      <c r="H84" s="75">
        <f t="shared" ref="H84:H88" si="12">D84*E84</f>
        <v>0</v>
      </c>
      <c r="I84" s="76"/>
    </row>
    <row r="85" spans="1:9" s="8" customFormat="1" ht="14.1" customHeight="1" x14ac:dyDescent="0.3">
      <c r="A85" s="91" t="s">
        <v>1131</v>
      </c>
      <c r="B85" s="69" t="s">
        <v>365</v>
      </c>
      <c r="C85" s="70" t="s">
        <v>158</v>
      </c>
      <c r="D85" s="71">
        <v>6</v>
      </c>
      <c r="E85" s="88"/>
      <c r="F85" s="89">
        <f t="shared" si="11"/>
        <v>0</v>
      </c>
      <c r="G85" s="97" t="s">
        <v>363</v>
      </c>
      <c r="H85" s="75">
        <f t="shared" si="12"/>
        <v>0</v>
      </c>
      <c r="I85" s="76"/>
    </row>
    <row r="86" spans="1:9" s="8" customFormat="1" ht="14.1" customHeight="1" x14ac:dyDescent="0.3">
      <c r="A86" s="91" t="s">
        <v>1132</v>
      </c>
      <c r="B86" s="69" t="s">
        <v>808</v>
      </c>
      <c r="C86" s="70" t="s">
        <v>158</v>
      </c>
      <c r="D86" s="71">
        <v>3</v>
      </c>
      <c r="E86" s="88"/>
      <c r="F86" s="89">
        <f t="shared" si="11"/>
        <v>0</v>
      </c>
      <c r="G86" s="97" t="s">
        <v>337</v>
      </c>
      <c r="H86" s="75">
        <f t="shared" si="12"/>
        <v>0</v>
      </c>
      <c r="I86" s="76"/>
    </row>
    <row r="87" spans="1:9" s="8" customFormat="1" ht="14.1" customHeight="1" x14ac:dyDescent="0.3">
      <c r="A87" s="91" t="s">
        <v>1133</v>
      </c>
      <c r="B87" s="69" t="s">
        <v>809</v>
      </c>
      <c r="C87" s="70" t="s">
        <v>158</v>
      </c>
      <c r="D87" s="71">
        <v>6</v>
      </c>
      <c r="E87" s="88"/>
      <c r="F87" s="89">
        <f t="shared" si="11"/>
        <v>0</v>
      </c>
      <c r="G87" s="97"/>
      <c r="H87" s="75">
        <f t="shared" si="12"/>
        <v>0</v>
      </c>
      <c r="I87" s="76"/>
    </row>
    <row r="88" spans="1:9" s="8" customFormat="1" ht="14.1" customHeight="1" x14ac:dyDescent="0.3">
      <c r="A88" s="93" t="s">
        <v>1134</v>
      </c>
      <c r="B88" s="69" t="s">
        <v>810</v>
      </c>
      <c r="C88" s="70" t="s">
        <v>158</v>
      </c>
      <c r="D88" s="71">
        <v>3</v>
      </c>
      <c r="E88" s="88"/>
      <c r="F88" s="89">
        <f t="shared" si="11"/>
        <v>0</v>
      </c>
      <c r="G88" s="97"/>
      <c r="H88" s="75">
        <f t="shared" si="12"/>
        <v>0</v>
      </c>
      <c r="I88" s="76"/>
    </row>
    <row r="89" spans="1:9" s="8" customFormat="1" ht="14.1" customHeight="1" x14ac:dyDescent="0.3">
      <c r="A89" s="91"/>
      <c r="B89" s="69"/>
      <c r="C89" s="70"/>
      <c r="D89" s="157"/>
      <c r="E89" s="157"/>
      <c r="F89" s="84">
        <f>SUM(F83:F88)</f>
        <v>0</v>
      </c>
      <c r="G89" s="155"/>
      <c r="H89" s="86">
        <f>SUM(H83:H88)</f>
        <v>0</v>
      </c>
      <c r="I89" s="95"/>
    </row>
    <row r="90" spans="1:9" s="8" customFormat="1" ht="14.1" customHeight="1" x14ac:dyDescent="0.3">
      <c r="A90" s="91"/>
      <c r="B90" s="369" t="s">
        <v>713</v>
      </c>
      <c r="C90" s="370"/>
      <c r="D90" s="370"/>
      <c r="E90" s="375"/>
      <c r="F90" s="375"/>
      <c r="G90" s="376"/>
      <c r="H90" s="369"/>
      <c r="I90" s="370"/>
    </row>
    <row r="91" spans="1:9" ht="14.25" x14ac:dyDescent="0.2">
      <c r="A91" s="93" t="s">
        <v>1135</v>
      </c>
      <c r="B91" s="69" t="s">
        <v>707</v>
      </c>
      <c r="C91" s="70" t="s">
        <v>158</v>
      </c>
      <c r="D91" s="105">
        <v>6</v>
      </c>
      <c r="E91" s="72"/>
      <c r="F91" s="87">
        <f>D91*E91</f>
        <v>0</v>
      </c>
      <c r="G91" s="155" t="s">
        <v>363</v>
      </c>
      <c r="H91" s="75">
        <f>D91*E91</f>
        <v>0</v>
      </c>
      <c r="I91" s="101"/>
    </row>
    <row r="92" spans="1:9" ht="14.25" x14ac:dyDescent="0.2">
      <c r="A92" s="93" t="s">
        <v>1136</v>
      </c>
      <c r="B92" s="69" t="s">
        <v>708</v>
      </c>
      <c r="C92" s="70" t="s">
        <v>158</v>
      </c>
      <c r="D92" s="105">
        <v>180</v>
      </c>
      <c r="E92" s="72"/>
      <c r="F92" s="87">
        <f t="shared" ref="F92:F99" si="13">D92*E92</f>
        <v>0</v>
      </c>
      <c r="G92" s="155" t="s">
        <v>363</v>
      </c>
      <c r="H92" s="75">
        <f t="shared" ref="H92:H102" si="14">D92*E92</f>
        <v>0</v>
      </c>
      <c r="I92" s="101"/>
    </row>
    <row r="93" spans="1:9" ht="14.25" x14ac:dyDescent="0.2">
      <c r="A93" s="93" t="s">
        <v>1137</v>
      </c>
      <c r="B93" s="69" t="s">
        <v>709</v>
      </c>
      <c r="C93" s="70" t="s">
        <v>158</v>
      </c>
      <c r="D93" s="105">
        <v>6</v>
      </c>
      <c r="E93" s="72"/>
      <c r="F93" s="87">
        <f t="shared" si="13"/>
        <v>0</v>
      </c>
      <c r="G93" s="155" t="s">
        <v>363</v>
      </c>
      <c r="H93" s="75">
        <f t="shared" si="14"/>
        <v>0</v>
      </c>
      <c r="I93" s="101"/>
    </row>
    <row r="94" spans="1:9" ht="14.25" x14ac:dyDescent="0.2">
      <c r="A94" s="93" t="s">
        <v>1138</v>
      </c>
      <c r="B94" s="69" t="s">
        <v>710</v>
      </c>
      <c r="C94" s="70" t="s">
        <v>158</v>
      </c>
      <c r="D94" s="105">
        <v>6</v>
      </c>
      <c r="E94" s="72"/>
      <c r="F94" s="87">
        <f t="shared" si="13"/>
        <v>0</v>
      </c>
      <c r="G94" s="155" t="s">
        <v>363</v>
      </c>
      <c r="H94" s="75">
        <f t="shared" si="14"/>
        <v>0</v>
      </c>
      <c r="I94" s="101"/>
    </row>
    <row r="95" spans="1:9" ht="14.25" x14ac:dyDescent="0.2">
      <c r="A95" s="93" t="s">
        <v>1139</v>
      </c>
      <c r="B95" s="69" t="s">
        <v>711</v>
      </c>
      <c r="C95" s="70" t="s">
        <v>158</v>
      </c>
      <c r="D95" s="105">
        <v>6</v>
      </c>
      <c r="E95" s="72"/>
      <c r="F95" s="87">
        <f t="shared" si="13"/>
        <v>0</v>
      </c>
      <c r="G95" s="155" t="s">
        <v>363</v>
      </c>
      <c r="H95" s="75">
        <f t="shared" si="14"/>
        <v>0</v>
      </c>
      <c r="I95" s="101"/>
    </row>
    <row r="96" spans="1:9" ht="15" customHeight="1" x14ac:dyDescent="0.2">
      <c r="A96" s="93" t="s">
        <v>1140</v>
      </c>
      <c r="B96" s="69" t="s">
        <v>712</v>
      </c>
      <c r="C96" s="70" t="s">
        <v>158</v>
      </c>
      <c r="D96" s="105">
        <v>6</v>
      </c>
      <c r="E96" s="72"/>
      <c r="F96" s="87">
        <f t="shared" si="13"/>
        <v>0</v>
      </c>
      <c r="G96" s="155" t="s">
        <v>363</v>
      </c>
      <c r="H96" s="75">
        <f t="shared" si="14"/>
        <v>0</v>
      </c>
      <c r="I96" s="101"/>
    </row>
    <row r="97" spans="1:9" ht="15" customHeight="1" x14ac:dyDescent="0.2">
      <c r="A97" s="93" t="s">
        <v>1141</v>
      </c>
      <c r="B97" s="69" t="s">
        <v>818</v>
      </c>
      <c r="C97" s="70" t="s">
        <v>158</v>
      </c>
      <c r="D97" s="105">
        <v>3</v>
      </c>
      <c r="E97" s="72"/>
      <c r="F97" s="87">
        <f t="shared" si="13"/>
        <v>0</v>
      </c>
      <c r="G97" s="155"/>
      <c r="H97" s="75">
        <f t="shared" si="14"/>
        <v>0</v>
      </c>
      <c r="I97" s="101"/>
    </row>
    <row r="98" spans="1:9" ht="15" customHeight="1" x14ac:dyDescent="0.2">
      <c r="A98" s="93" t="s">
        <v>1142</v>
      </c>
      <c r="B98" s="69" t="s">
        <v>819</v>
      </c>
      <c r="C98" s="70" t="s">
        <v>158</v>
      </c>
      <c r="D98" s="105">
        <v>6</v>
      </c>
      <c r="E98" s="72"/>
      <c r="F98" s="87">
        <f t="shared" si="13"/>
        <v>0</v>
      </c>
      <c r="G98" s="155" t="s">
        <v>337</v>
      </c>
      <c r="H98" s="75">
        <f t="shared" si="14"/>
        <v>0</v>
      </c>
      <c r="I98" s="101"/>
    </row>
    <row r="99" spans="1:9" ht="15" customHeight="1" x14ac:dyDescent="0.2">
      <c r="A99" s="93" t="s">
        <v>1143</v>
      </c>
      <c r="B99" s="69" t="s">
        <v>820</v>
      </c>
      <c r="C99" s="70" t="s">
        <v>158</v>
      </c>
      <c r="D99" s="105">
        <v>3</v>
      </c>
      <c r="E99" s="72"/>
      <c r="F99" s="87">
        <f t="shared" si="13"/>
        <v>0</v>
      </c>
      <c r="G99" s="155"/>
      <c r="H99" s="75">
        <f t="shared" si="14"/>
        <v>0</v>
      </c>
      <c r="I99" s="101"/>
    </row>
    <row r="100" spans="1:9" ht="15" customHeight="1" x14ac:dyDescent="0.2">
      <c r="A100" s="93" t="s">
        <v>1144</v>
      </c>
      <c r="B100" s="69" t="s">
        <v>821</v>
      </c>
      <c r="C100" s="70" t="s">
        <v>158</v>
      </c>
      <c r="D100" s="105">
        <v>3</v>
      </c>
      <c r="E100" s="72"/>
      <c r="F100" s="87">
        <f t="shared" ref="F100:F102" si="15">D100*E100</f>
        <v>0</v>
      </c>
      <c r="G100" s="155"/>
      <c r="H100" s="75">
        <f t="shared" si="14"/>
        <v>0</v>
      </c>
      <c r="I100" s="101"/>
    </row>
    <row r="101" spans="1:9" ht="15" customHeight="1" x14ac:dyDescent="0.2">
      <c r="A101" s="93" t="s">
        <v>1145</v>
      </c>
      <c r="B101" s="69" t="s">
        <v>822</v>
      </c>
      <c r="C101" s="70" t="s">
        <v>158</v>
      </c>
      <c r="D101" s="105">
        <v>6</v>
      </c>
      <c r="E101" s="72"/>
      <c r="F101" s="87">
        <f t="shared" si="15"/>
        <v>0</v>
      </c>
      <c r="G101" s="155" t="s">
        <v>337</v>
      </c>
      <c r="H101" s="75">
        <f t="shared" si="14"/>
        <v>0</v>
      </c>
      <c r="I101" s="101"/>
    </row>
    <row r="102" spans="1:9" ht="15" customHeight="1" x14ac:dyDescent="0.2">
      <c r="A102" s="93" t="s">
        <v>1146</v>
      </c>
      <c r="B102" s="69" t="s">
        <v>823</v>
      </c>
      <c r="C102" s="70" t="s">
        <v>158</v>
      </c>
      <c r="D102" s="105">
        <v>3</v>
      </c>
      <c r="E102" s="72"/>
      <c r="F102" s="87">
        <f t="shared" si="15"/>
        <v>0</v>
      </c>
      <c r="G102" s="155"/>
      <c r="H102" s="75">
        <f t="shared" si="14"/>
        <v>0</v>
      </c>
      <c r="I102" s="101"/>
    </row>
    <row r="103" spans="1:9" x14ac:dyDescent="0.2">
      <c r="A103" s="93"/>
      <c r="B103" s="69"/>
      <c r="C103" s="70"/>
      <c r="D103" s="105"/>
      <c r="E103" s="70"/>
      <c r="F103" s="84">
        <f>SUM(F91:F99)</f>
        <v>0</v>
      </c>
      <c r="G103" s="151"/>
      <c r="H103" s="86">
        <f>SUM(H91:H102)</f>
        <v>0</v>
      </c>
      <c r="I103" s="332"/>
    </row>
    <row r="104" spans="1:9" ht="14.25" x14ac:dyDescent="0.2">
      <c r="A104" s="93"/>
      <c r="B104" s="369" t="s">
        <v>811</v>
      </c>
      <c r="C104" s="370"/>
      <c r="D104" s="370"/>
      <c r="E104" s="375"/>
      <c r="F104" s="375"/>
      <c r="G104" s="376"/>
      <c r="H104" s="369"/>
      <c r="I104" s="370"/>
    </row>
    <row r="105" spans="1:9" ht="14.25" x14ac:dyDescent="0.2">
      <c r="A105" s="93" t="s">
        <v>1147</v>
      </c>
      <c r="B105" s="69" t="s">
        <v>478</v>
      </c>
      <c r="C105" s="70" t="s">
        <v>158</v>
      </c>
      <c r="D105" s="105">
        <v>30</v>
      </c>
      <c r="E105" s="98"/>
      <c r="F105" s="87">
        <f>D105*E105</f>
        <v>0</v>
      </c>
      <c r="G105" s="155" t="s">
        <v>366</v>
      </c>
      <c r="H105" s="75">
        <f>D105*E105</f>
        <v>0</v>
      </c>
      <c r="I105" s="101"/>
    </row>
    <row r="106" spans="1:9" ht="14.25" x14ac:dyDescent="0.2">
      <c r="A106" s="93" t="s">
        <v>1148</v>
      </c>
      <c r="B106" s="69" t="s">
        <v>479</v>
      </c>
      <c r="C106" s="70" t="s">
        <v>158</v>
      </c>
      <c r="D106" s="105">
        <v>390</v>
      </c>
      <c r="E106" s="98"/>
      <c r="F106" s="87">
        <f t="shared" ref="F106:F116" si="16">D106*E106</f>
        <v>0</v>
      </c>
      <c r="G106" s="155" t="s">
        <v>366</v>
      </c>
      <c r="H106" s="75">
        <f t="shared" ref="H106:H116" si="17">D106*E106</f>
        <v>0</v>
      </c>
      <c r="I106" s="101"/>
    </row>
    <row r="107" spans="1:9" ht="14.25" x14ac:dyDescent="0.2">
      <c r="A107" s="93" t="s">
        <v>1149</v>
      </c>
      <c r="B107" s="69" t="s">
        <v>480</v>
      </c>
      <c r="C107" s="70" t="s">
        <v>158</v>
      </c>
      <c r="D107" s="105">
        <v>30</v>
      </c>
      <c r="E107" s="98"/>
      <c r="F107" s="87">
        <f t="shared" si="16"/>
        <v>0</v>
      </c>
      <c r="G107" s="155" t="s">
        <v>366</v>
      </c>
      <c r="H107" s="75">
        <f t="shared" si="17"/>
        <v>0</v>
      </c>
      <c r="I107" s="101"/>
    </row>
    <row r="108" spans="1:9" ht="14.25" x14ac:dyDescent="0.2">
      <c r="A108" s="93" t="s">
        <v>1150</v>
      </c>
      <c r="B108" s="69" t="s">
        <v>481</v>
      </c>
      <c r="C108" s="70" t="s">
        <v>158</v>
      </c>
      <c r="D108" s="105">
        <v>30</v>
      </c>
      <c r="E108" s="98"/>
      <c r="F108" s="87">
        <f t="shared" si="16"/>
        <v>0</v>
      </c>
      <c r="G108" s="155" t="s">
        <v>366</v>
      </c>
      <c r="H108" s="75">
        <f t="shared" si="17"/>
        <v>0</v>
      </c>
      <c r="I108" s="101"/>
    </row>
    <row r="109" spans="1:9" ht="14.25" x14ac:dyDescent="0.2">
      <c r="A109" s="93" t="s">
        <v>1151</v>
      </c>
      <c r="B109" s="69" t="s">
        <v>482</v>
      </c>
      <c r="C109" s="70" t="s">
        <v>158</v>
      </c>
      <c r="D109" s="105">
        <v>30</v>
      </c>
      <c r="E109" s="98"/>
      <c r="F109" s="87">
        <f t="shared" si="16"/>
        <v>0</v>
      </c>
      <c r="G109" s="155" t="s">
        <v>366</v>
      </c>
      <c r="H109" s="75">
        <f t="shared" si="17"/>
        <v>0</v>
      </c>
      <c r="I109" s="101"/>
    </row>
    <row r="110" spans="1:9" ht="14.25" x14ac:dyDescent="0.2">
      <c r="A110" s="93" t="s">
        <v>1152</v>
      </c>
      <c r="B110" s="69" t="s">
        <v>483</v>
      </c>
      <c r="C110" s="70" t="s">
        <v>158</v>
      </c>
      <c r="D110" s="105">
        <v>6</v>
      </c>
      <c r="E110" s="98"/>
      <c r="F110" s="87">
        <f t="shared" si="16"/>
        <v>0</v>
      </c>
      <c r="G110" s="155" t="s">
        <v>366</v>
      </c>
      <c r="H110" s="75">
        <f t="shared" si="17"/>
        <v>0</v>
      </c>
      <c r="I110" s="101"/>
    </row>
    <row r="111" spans="1:9" ht="14.25" x14ac:dyDescent="0.2">
      <c r="A111" s="93" t="s">
        <v>1153</v>
      </c>
      <c r="B111" s="69" t="s">
        <v>367</v>
      </c>
      <c r="C111" s="70" t="s">
        <v>158</v>
      </c>
      <c r="D111" s="105">
        <v>30</v>
      </c>
      <c r="E111" s="98"/>
      <c r="F111" s="87">
        <f t="shared" si="16"/>
        <v>0</v>
      </c>
      <c r="G111" s="155" t="s">
        <v>366</v>
      </c>
      <c r="H111" s="75">
        <f t="shared" si="17"/>
        <v>0</v>
      </c>
      <c r="I111" s="101"/>
    </row>
    <row r="112" spans="1:9" ht="14.25" x14ac:dyDescent="0.2">
      <c r="A112" s="93" t="s">
        <v>1154</v>
      </c>
      <c r="B112" s="69" t="s">
        <v>368</v>
      </c>
      <c r="C112" s="70" t="s">
        <v>158</v>
      </c>
      <c r="D112" s="105">
        <v>120</v>
      </c>
      <c r="E112" s="98"/>
      <c r="F112" s="87">
        <f t="shared" si="16"/>
        <v>0</v>
      </c>
      <c r="G112" s="155" t="s">
        <v>366</v>
      </c>
      <c r="H112" s="75">
        <f t="shared" si="17"/>
        <v>0</v>
      </c>
      <c r="I112" s="101"/>
    </row>
    <row r="113" spans="1:9" ht="14.25" x14ac:dyDescent="0.2">
      <c r="A113" s="93" t="s">
        <v>1155</v>
      </c>
      <c r="B113" s="69" t="s">
        <v>369</v>
      </c>
      <c r="C113" s="70" t="s">
        <v>158</v>
      </c>
      <c r="D113" s="105">
        <v>30</v>
      </c>
      <c r="E113" s="98"/>
      <c r="F113" s="87">
        <f t="shared" si="16"/>
        <v>0</v>
      </c>
      <c r="G113" s="155" t="s">
        <v>366</v>
      </c>
      <c r="H113" s="75">
        <f t="shared" si="17"/>
        <v>0</v>
      </c>
      <c r="I113" s="101"/>
    </row>
    <row r="114" spans="1:9" ht="14.25" x14ac:dyDescent="0.2">
      <c r="A114" s="93" t="s">
        <v>1156</v>
      </c>
      <c r="B114" s="69" t="s">
        <v>370</v>
      </c>
      <c r="C114" s="70" t="s">
        <v>158</v>
      </c>
      <c r="D114" s="105">
        <v>6</v>
      </c>
      <c r="E114" s="98"/>
      <c r="F114" s="87">
        <f t="shared" si="16"/>
        <v>0</v>
      </c>
      <c r="G114" s="155" t="s">
        <v>366</v>
      </c>
      <c r="H114" s="75">
        <f t="shared" si="17"/>
        <v>0</v>
      </c>
      <c r="I114" s="101"/>
    </row>
    <row r="115" spans="1:9" ht="14.25" x14ac:dyDescent="0.2">
      <c r="A115" s="93" t="s">
        <v>1157</v>
      </c>
      <c r="B115" s="69" t="s">
        <v>371</v>
      </c>
      <c r="C115" s="70" t="s">
        <v>158</v>
      </c>
      <c r="D115" s="105">
        <v>30</v>
      </c>
      <c r="E115" s="98"/>
      <c r="F115" s="87">
        <f t="shared" si="16"/>
        <v>0</v>
      </c>
      <c r="G115" s="155" t="s">
        <v>366</v>
      </c>
      <c r="H115" s="75">
        <f t="shared" si="17"/>
        <v>0</v>
      </c>
      <c r="I115" s="101"/>
    </row>
    <row r="116" spans="1:9" ht="14.25" x14ac:dyDescent="0.2">
      <c r="A116" s="93" t="s">
        <v>1158</v>
      </c>
      <c r="B116" s="69" t="s">
        <v>372</v>
      </c>
      <c r="C116" s="70" t="s">
        <v>158</v>
      </c>
      <c r="D116" s="105">
        <v>30</v>
      </c>
      <c r="E116" s="98"/>
      <c r="F116" s="87">
        <f t="shared" si="16"/>
        <v>0</v>
      </c>
      <c r="G116" s="155" t="s">
        <v>366</v>
      </c>
      <c r="H116" s="75">
        <f t="shared" si="17"/>
        <v>0</v>
      </c>
      <c r="I116" s="101"/>
    </row>
    <row r="117" spans="1:9" ht="14.25" x14ac:dyDescent="0.2">
      <c r="A117" s="93"/>
      <c r="B117" s="69"/>
      <c r="C117" s="70"/>
      <c r="D117" s="105"/>
      <c r="E117" s="132"/>
      <c r="F117" s="84">
        <f>SUM(F105:F116)</f>
        <v>0</v>
      </c>
      <c r="G117" s="155"/>
      <c r="H117" s="86">
        <f>SUM(H105:H116)</f>
        <v>0</v>
      </c>
      <c r="I117" s="332"/>
    </row>
    <row r="118" spans="1:9" ht="14.25" x14ac:dyDescent="0.2">
      <c r="A118" s="93"/>
      <c r="B118" s="369" t="s">
        <v>703</v>
      </c>
      <c r="C118" s="370"/>
      <c r="D118" s="370"/>
      <c r="E118" s="375"/>
      <c r="F118" s="375"/>
      <c r="G118" s="376"/>
      <c r="H118" s="369"/>
      <c r="I118" s="370"/>
    </row>
    <row r="119" spans="1:9" x14ac:dyDescent="0.2">
      <c r="A119" s="93" t="s">
        <v>1159</v>
      </c>
      <c r="B119" s="95" t="s">
        <v>696</v>
      </c>
      <c r="C119" s="91" t="s">
        <v>158</v>
      </c>
      <c r="D119" s="173">
        <v>9</v>
      </c>
      <c r="E119" s="174"/>
      <c r="F119" s="175"/>
      <c r="G119" s="175"/>
      <c r="H119" s="75">
        <f>D119*E119</f>
        <v>0</v>
      </c>
      <c r="I119" s="101"/>
    </row>
    <row r="120" spans="1:9" x14ac:dyDescent="0.2">
      <c r="A120" s="93" t="s">
        <v>1160</v>
      </c>
      <c r="B120" s="95" t="s">
        <v>597</v>
      </c>
      <c r="C120" s="91" t="s">
        <v>158</v>
      </c>
      <c r="D120" s="173">
        <v>18</v>
      </c>
      <c r="E120" s="174"/>
      <c r="F120" s="176"/>
      <c r="G120" s="185"/>
      <c r="H120" s="75">
        <f t="shared" ref="H120:H124" si="18">D120*E120</f>
        <v>0</v>
      </c>
      <c r="I120" s="101"/>
    </row>
    <row r="121" spans="1:9" x14ac:dyDescent="0.2">
      <c r="A121" s="93" t="s">
        <v>1161</v>
      </c>
      <c r="B121" s="95" t="s">
        <v>697</v>
      </c>
      <c r="C121" s="91" t="s">
        <v>158</v>
      </c>
      <c r="D121" s="173">
        <v>12</v>
      </c>
      <c r="E121" s="174"/>
      <c r="F121" s="176">
        <f>D121*E121</f>
        <v>0</v>
      </c>
      <c r="G121" s="185" t="s">
        <v>328</v>
      </c>
      <c r="H121" s="75">
        <f t="shared" si="18"/>
        <v>0</v>
      </c>
      <c r="I121" s="76"/>
    </row>
    <row r="122" spans="1:9" x14ac:dyDescent="0.2">
      <c r="A122" s="93" t="s">
        <v>1162</v>
      </c>
      <c r="B122" s="95" t="s">
        <v>698</v>
      </c>
      <c r="C122" s="91" t="s">
        <v>158</v>
      </c>
      <c r="D122" s="173">
        <v>12</v>
      </c>
      <c r="E122" s="174"/>
      <c r="F122" s="176"/>
      <c r="G122" s="185"/>
      <c r="H122" s="75">
        <f t="shared" si="18"/>
        <v>0</v>
      </c>
      <c r="I122" s="76"/>
    </row>
    <row r="123" spans="1:9" x14ac:dyDescent="0.2">
      <c r="A123" s="93" t="s">
        <v>1163</v>
      </c>
      <c r="B123" s="95" t="s">
        <v>699</v>
      </c>
      <c r="C123" s="91" t="s">
        <v>158</v>
      </c>
      <c r="D123" s="173">
        <v>6</v>
      </c>
      <c r="E123" s="174"/>
      <c r="F123" s="176"/>
      <c r="G123" s="185"/>
      <c r="H123" s="75">
        <f t="shared" si="18"/>
        <v>0</v>
      </c>
      <c r="I123" s="76"/>
    </row>
    <row r="124" spans="1:9" x14ac:dyDescent="0.2">
      <c r="A124" s="93" t="s">
        <v>1164</v>
      </c>
      <c r="B124" s="95" t="s">
        <v>700</v>
      </c>
      <c r="C124" s="91" t="s">
        <v>158</v>
      </c>
      <c r="D124" s="173">
        <v>9</v>
      </c>
      <c r="E124" s="174"/>
      <c r="F124" s="176"/>
      <c r="G124" s="185"/>
      <c r="H124" s="75">
        <f t="shared" si="18"/>
        <v>0</v>
      </c>
      <c r="I124" s="76"/>
    </row>
    <row r="125" spans="1:9" ht="14.25" x14ac:dyDescent="0.2">
      <c r="A125" s="93"/>
      <c r="B125" s="346"/>
      <c r="C125" s="346"/>
      <c r="D125" s="346"/>
      <c r="E125" s="346"/>
      <c r="F125" s="84">
        <f>SUM(F121:F121)</f>
        <v>0</v>
      </c>
      <c r="G125" s="104"/>
      <c r="H125" s="86">
        <f>SUM(H119:H124)</f>
        <v>0</v>
      </c>
      <c r="I125" s="332"/>
    </row>
    <row r="126" spans="1:9" ht="14.25" x14ac:dyDescent="0.2">
      <c r="A126" s="93"/>
      <c r="B126" s="369" t="s">
        <v>702</v>
      </c>
      <c r="C126" s="370"/>
      <c r="D126" s="370"/>
      <c r="E126" s="375"/>
      <c r="F126" s="375"/>
      <c r="G126" s="376"/>
      <c r="H126" s="369"/>
      <c r="I126" s="370"/>
    </row>
    <row r="127" spans="1:9" x14ac:dyDescent="0.2">
      <c r="A127" s="93" t="s">
        <v>1165</v>
      </c>
      <c r="B127" s="95" t="s">
        <v>696</v>
      </c>
      <c r="C127" s="91" t="s">
        <v>158</v>
      </c>
      <c r="D127" s="173">
        <v>12</v>
      </c>
      <c r="E127" s="174"/>
      <c r="F127" s="176"/>
      <c r="G127" s="185"/>
      <c r="H127" s="75">
        <f>D127*E127</f>
        <v>0</v>
      </c>
      <c r="I127" s="101"/>
    </row>
    <row r="128" spans="1:9" x14ac:dyDescent="0.2">
      <c r="A128" s="93" t="s">
        <v>1166</v>
      </c>
      <c r="B128" s="95" t="s">
        <v>704</v>
      </c>
      <c r="C128" s="91" t="s">
        <v>158</v>
      </c>
      <c r="D128" s="173">
        <v>6</v>
      </c>
      <c r="E128" s="174"/>
      <c r="F128" s="176">
        <f>D128*E128</f>
        <v>0</v>
      </c>
      <c r="G128" s="185" t="s">
        <v>328</v>
      </c>
      <c r="H128" s="75">
        <f t="shared" ref="H128:H134" si="19">D128*E128</f>
        <v>0</v>
      </c>
      <c r="I128" s="76"/>
    </row>
    <row r="129" spans="1:9" x14ac:dyDescent="0.2">
      <c r="A129" s="93" t="s">
        <v>1167</v>
      </c>
      <c r="B129" s="95" t="s">
        <v>597</v>
      </c>
      <c r="C129" s="91" t="s">
        <v>158</v>
      </c>
      <c r="D129" s="173">
        <v>12</v>
      </c>
      <c r="E129" s="174"/>
      <c r="F129" s="176"/>
      <c r="G129" s="185"/>
      <c r="H129" s="75">
        <f t="shared" si="19"/>
        <v>0</v>
      </c>
      <c r="I129" s="76"/>
    </row>
    <row r="130" spans="1:9" x14ac:dyDescent="0.2">
      <c r="A130" s="93" t="s">
        <v>1168</v>
      </c>
      <c r="B130" s="95" t="s">
        <v>697</v>
      </c>
      <c r="C130" s="91" t="s">
        <v>158</v>
      </c>
      <c r="D130" s="173">
        <v>6</v>
      </c>
      <c r="E130" s="174"/>
      <c r="F130" s="176"/>
      <c r="G130" s="185"/>
      <c r="H130" s="75">
        <f t="shared" si="19"/>
        <v>0</v>
      </c>
      <c r="I130" s="76"/>
    </row>
    <row r="131" spans="1:9" x14ac:dyDescent="0.2">
      <c r="A131" s="93" t="s">
        <v>1169</v>
      </c>
      <c r="B131" s="95" t="s">
        <v>701</v>
      </c>
      <c r="C131" s="91" t="s">
        <v>158</v>
      </c>
      <c r="D131" s="173">
        <v>9</v>
      </c>
      <c r="E131" s="174"/>
      <c r="F131" s="176"/>
      <c r="G131" s="185"/>
      <c r="H131" s="75">
        <f t="shared" si="19"/>
        <v>0</v>
      </c>
      <c r="I131" s="76"/>
    </row>
    <row r="132" spans="1:9" x14ac:dyDescent="0.2">
      <c r="A132" s="93" t="s">
        <v>1170</v>
      </c>
      <c r="B132" s="95" t="s">
        <v>698</v>
      </c>
      <c r="C132" s="91" t="s">
        <v>158</v>
      </c>
      <c r="D132" s="173">
        <v>12</v>
      </c>
      <c r="E132" s="174"/>
      <c r="F132" s="176"/>
      <c r="G132" s="185"/>
      <c r="H132" s="75">
        <f t="shared" si="19"/>
        <v>0</v>
      </c>
      <c r="I132" s="76"/>
    </row>
    <row r="133" spans="1:9" x14ac:dyDescent="0.2">
      <c r="A133" s="93" t="s">
        <v>1171</v>
      </c>
      <c r="B133" s="95" t="s">
        <v>699</v>
      </c>
      <c r="C133" s="91" t="s">
        <v>158</v>
      </c>
      <c r="D133" s="173">
        <v>6</v>
      </c>
      <c r="E133" s="174"/>
      <c r="F133" s="176"/>
      <c r="G133" s="185"/>
      <c r="H133" s="75">
        <f t="shared" si="19"/>
        <v>0</v>
      </c>
      <c r="I133" s="76"/>
    </row>
    <row r="134" spans="1:9" x14ac:dyDescent="0.2">
      <c r="A134" s="93" t="s">
        <v>1172</v>
      </c>
      <c r="B134" s="95" t="s">
        <v>700</v>
      </c>
      <c r="C134" s="91" t="s">
        <v>158</v>
      </c>
      <c r="D134" s="173">
        <v>6</v>
      </c>
      <c r="E134" s="174"/>
      <c r="F134" s="176"/>
      <c r="G134" s="185"/>
      <c r="H134" s="75">
        <f t="shared" si="19"/>
        <v>0</v>
      </c>
      <c r="I134" s="76"/>
    </row>
    <row r="135" spans="1:9" ht="14.25" x14ac:dyDescent="0.2">
      <c r="A135" s="93"/>
      <c r="B135" s="346"/>
      <c r="C135" s="346"/>
      <c r="D135" s="346"/>
      <c r="E135" s="346"/>
      <c r="F135" s="84">
        <f>SUM(F128:F128)</f>
        <v>0</v>
      </c>
      <c r="G135" s="104"/>
      <c r="H135" s="86">
        <f>SUM(H127:H134)</f>
        <v>0</v>
      </c>
      <c r="I135" s="332"/>
    </row>
    <row r="136" spans="1:9" ht="14.25" x14ac:dyDescent="0.2">
      <c r="A136" s="93"/>
      <c r="B136" s="369" t="s">
        <v>329</v>
      </c>
      <c r="C136" s="370"/>
      <c r="D136" s="370"/>
      <c r="E136" s="375"/>
      <c r="F136" s="375"/>
      <c r="G136" s="376"/>
      <c r="H136" s="369"/>
      <c r="I136" s="370"/>
    </row>
    <row r="137" spans="1:9" x14ac:dyDescent="0.2">
      <c r="A137" s="93" t="s">
        <v>1173</v>
      </c>
      <c r="B137" s="69" t="s">
        <v>330</v>
      </c>
      <c r="C137" s="70" t="s">
        <v>158</v>
      </c>
      <c r="D137" s="71">
        <v>6</v>
      </c>
      <c r="E137" s="147"/>
      <c r="F137" s="89">
        <f>D137*E137</f>
        <v>0</v>
      </c>
      <c r="G137" s="85" t="s">
        <v>331</v>
      </c>
      <c r="H137" s="75">
        <f>D137*E137</f>
        <v>0</v>
      </c>
      <c r="I137" s="101"/>
    </row>
    <row r="138" spans="1:9" x14ac:dyDescent="0.2">
      <c r="A138" s="93" t="s">
        <v>1174</v>
      </c>
      <c r="B138" s="69" t="s">
        <v>471</v>
      </c>
      <c r="C138" s="70" t="s">
        <v>158</v>
      </c>
      <c r="D138" s="71">
        <v>3</v>
      </c>
      <c r="E138" s="147"/>
      <c r="F138" s="89"/>
      <c r="G138" s="85"/>
      <c r="H138" s="75">
        <f t="shared" ref="H138:H141" si="20">D138*E138</f>
        <v>0</v>
      </c>
      <c r="I138" s="101"/>
    </row>
    <row r="139" spans="1:9" x14ac:dyDescent="0.2">
      <c r="A139" s="93" t="s">
        <v>1175</v>
      </c>
      <c r="B139" s="177" t="s">
        <v>518</v>
      </c>
      <c r="C139" s="78" t="s">
        <v>158</v>
      </c>
      <c r="D139" s="79">
        <v>9</v>
      </c>
      <c r="E139" s="178"/>
      <c r="F139" s="90">
        <f>D139*E139</f>
        <v>0</v>
      </c>
      <c r="G139" s="187" t="s">
        <v>331</v>
      </c>
      <c r="H139" s="75">
        <f t="shared" si="20"/>
        <v>0</v>
      </c>
      <c r="I139" s="102"/>
    </row>
    <row r="140" spans="1:9" x14ac:dyDescent="0.2">
      <c r="A140" s="93" t="s">
        <v>1176</v>
      </c>
      <c r="B140" s="177" t="s">
        <v>812</v>
      </c>
      <c r="C140" s="78" t="s">
        <v>158</v>
      </c>
      <c r="D140" s="79">
        <v>9</v>
      </c>
      <c r="E140" s="178"/>
      <c r="F140" s="90">
        <f>D140*E140</f>
        <v>0</v>
      </c>
      <c r="G140" s="187" t="s">
        <v>331</v>
      </c>
      <c r="H140" s="75">
        <f t="shared" si="20"/>
        <v>0</v>
      </c>
      <c r="I140" s="102"/>
    </row>
    <row r="141" spans="1:9" x14ac:dyDescent="0.2">
      <c r="A141" s="93" t="s">
        <v>1177</v>
      </c>
      <c r="B141" s="177" t="s">
        <v>1481</v>
      </c>
      <c r="C141" s="78" t="s">
        <v>158</v>
      </c>
      <c r="D141" s="79">
        <v>18</v>
      </c>
      <c r="E141" s="178"/>
      <c r="F141" s="90"/>
      <c r="G141" s="187"/>
      <c r="H141" s="75">
        <f t="shared" si="20"/>
        <v>0</v>
      </c>
      <c r="I141" s="102"/>
    </row>
    <row r="142" spans="1:9" x14ac:dyDescent="0.2">
      <c r="A142" s="93"/>
      <c r="B142" s="95"/>
      <c r="C142" s="91"/>
      <c r="D142" s="95"/>
      <c r="E142" s="95"/>
      <c r="F142" s="86">
        <f>SUM(F137:F139)</f>
        <v>0</v>
      </c>
      <c r="G142" s="85"/>
      <c r="H142" s="86">
        <f>SUM(H137:H141)</f>
        <v>0</v>
      </c>
      <c r="I142" s="332"/>
    </row>
    <row r="143" spans="1:9" ht="14.25" x14ac:dyDescent="0.2">
      <c r="A143" s="93"/>
      <c r="B143" s="369" t="s">
        <v>835</v>
      </c>
      <c r="C143" s="370"/>
      <c r="D143" s="370"/>
      <c r="E143" s="375"/>
      <c r="F143" s="375"/>
      <c r="G143" s="376"/>
      <c r="H143" s="369"/>
      <c r="I143" s="370"/>
    </row>
    <row r="144" spans="1:9" x14ac:dyDescent="0.2">
      <c r="A144" s="93" t="s">
        <v>1178</v>
      </c>
      <c r="B144" s="77" t="s">
        <v>197</v>
      </c>
      <c r="C144" s="70" t="s">
        <v>158</v>
      </c>
      <c r="D144" s="71">
        <v>5</v>
      </c>
      <c r="E144" s="72"/>
      <c r="F144" s="179"/>
      <c r="G144" s="179"/>
      <c r="H144" s="103">
        <f>D144*E144</f>
        <v>0</v>
      </c>
      <c r="I144" s="101"/>
    </row>
    <row r="145" spans="1:9" x14ac:dyDescent="0.2">
      <c r="A145" s="93" t="s">
        <v>1179</v>
      </c>
      <c r="B145" s="77" t="s">
        <v>1482</v>
      </c>
      <c r="C145" s="70" t="s">
        <v>158</v>
      </c>
      <c r="D145" s="71">
        <v>5</v>
      </c>
      <c r="E145" s="72"/>
      <c r="F145" s="179"/>
      <c r="G145" s="179"/>
      <c r="H145" s="103">
        <f t="shared" ref="H145:H150" si="21">D145*E145</f>
        <v>0</v>
      </c>
      <c r="I145" s="101"/>
    </row>
    <row r="146" spans="1:9" x14ac:dyDescent="0.2">
      <c r="A146" s="93" t="s">
        <v>1180</v>
      </c>
      <c r="B146" s="77" t="s">
        <v>198</v>
      </c>
      <c r="C146" s="70" t="s">
        <v>158</v>
      </c>
      <c r="D146" s="71">
        <v>3</v>
      </c>
      <c r="E146" s="72"/>
      <c r="F146" s="179"/>
      <c r="G146" s="179"/>
      <c r="H146" s="103">
        <f>D146*E146</f>
        <v>0</v>
      </c>
      <c r="I146" s="101"/>
    </row>
    <row r="147" spans="1:9" x14ac:dyDescent="0.2">
      <c r="A147" s="93" t="s">
        <v>1181</v>
      </c>
      <c r="B147" s="77" t="s">
        <v>190</v>
      </c>
      <c r="C147" s="70" t="s">
        <v>158</v>
      </c>
      <c r="D147" s="71">
        <v>3</v>
      </c>
      <c r="E147" s="72"/>
      <c r="F147" s="179"/>
      <c r="G147" s="179"/>
      <c r="H147" s="103">
        <f t="shared" si="21"/>
        <v>0</v>
      </c>
      <c r="I147" s="101"/>
    </row>
    <row r="148" spans="1:9" x14ac:dyDescent="0.2">
      <c r="A148" s="93" t="s">
        <v>1182</v>
      </c>
      <c r="B148" s="69" t="s">
        <v>191</v>
      </c>
      <c r="C148" s="70" t="s">
        <v>158</v>
      </c>
      <c r="D148" s="71">
        <v>3</v>
      </c>
      <c r="E148" s="72"/>
      <c r="F148" s="87">
        <f>D148*E148</f>
        <v>0</v>
      </c>
      <c r="G148" s="85" t="s">
        <v>333</v>
      </c>
      <c r="H148" s="103">
        <f t="shared" si="21"/>
        <v>0</v>
      </c>
      <c r="I148" s="101"/>
    </row>
    <row r="149" spans="1:9" x14ac:dyDescent="0.2">
      <c r="A149" s="93" t="s">
        <v>1183</v>
      </c>
      <c r="B149" s="69" t="s">
        <v>193</v>
      </c>
      <c r="C149" s="70" t="s">
        <v>158</v>
      </c>
      <c r="D149" s="71">
        <v>3</v>
      </c>
      <c r="E149" s="72"/>
      <c r="F149" s="87">
        <f>D149*E149</f>
        <v>0</v>
      </c>
      <c r="G149" s="85" t="s">
        <v>333</v>
      </c>
      <c r="H149" s="103">
        <f>D149*E149</f>
        <v>0</v>
      </c>
      <c r="I149" s="101"/>
    </row>
    <row r="150" spans="1:9" x14ac:dyDescent="0.2">
      <c r="A150" s="321" t="s">
        <v>1498</v>
      </c>
      <c r="B150" s="69" t="s">
        <v>194</v>
      </c>
      <c r="C150" s="70" t="s">
        <v>158</v>
      </c>
      <c r="D150" s="71">
        <v>3</v>
      </c>
      <c r="E150" s="72"/>
      <c r="F150" s="87">
        <f>D150*E150</f>
        <v>0</v>
      </c>
      <c r="G150" s="85" t="s">
        <v>333</v>
      </c>
      <c r="H150" s="103">
        <f t="shared" si="21"/>
        <v>0</v>
      </c>
      <c r="I150" s="101"/>
    </row>
    <row r="151" spans="1:9" x14ac:dyDescent="0.2">
      <c r="A151" s="93"/>
      <c r="B151" s="95"/>
      <c r="C151" s="91"/>
      <c r="D151" s="95"/>
      <c r="E151" s="95"/>
      <c r="F151" s="84">
        <f>SUM(F148:F150)</f>
        <v>0</v>
      </c>
      <c r="G151" s="85"/>
      <c r="H151" s="86">
        <f>SUM(H144:H150)</f>
        <v>0</v>
      </c>
      <c r="I151" s="332"/>
    </row>
    <row r="152" spans="1:9" ht="14.25" x14ac:dyDescent="0.2">
      <c r="A152" s="93"/>
      <c r="B152" s="369" t="s">
        <v>332</v>
      </c>
      <c r="C152" s="370"/>
      <c r="D152" s="370"/>
      <c r="E152" s="375"/>
      <c r="F152" s="375"/>
      <c r="G152" s="376"/>
      <c r="H152" s="369"/>
      <c r="I152" s="370"/>
    </row>
    <row r="153" spans="1:9" x14ac:dyDescent="0.2">
      <c r="A153" s="320" t="s">
        <v>1499</v>
      </c>
      <c r="B153" s="69" t="s">
        <v>813</v>
      </c>
      <c r="C153" s="70" t="s">
        <v>158</v>
      </c>
      <c r="D153" s="71">
        <v>6</v>
      </c>
      <c r="E153" s="72"/>
      <c r="F153" s="87">
        <f>D153*E153</f>
        <v>0</v>
      </c>
      <c r="G153" s="85" t="s">
        <v>333</v>
      </c>
      <c r="H153" s="75">
        <f>D153*E153</f>
        <v>0</v>
      </c>
      <c r="I153" s="101"/>
    </row>
    <row r="154" spans="1:9" x14ac:dyDescent="0.2">
      <c r="A154" s="320" t="s">
        <v>1500</v>
      </c>
      <c r="B154" s="69" t="s">
        <v>814</v>
      </c>
      <c r="C154" s="70" t="s">
        <v>158</v>
      </c>
      <c r="D154" s="71">
        <v>6</v>
      </c>
      <c r="E154" s="72"/>
      <c r="F154" s="87">
        <f>D154*E154</f>
        <v>0</v>
      </c>
      <c r="G154" s="85" t="s">
        <v>333</v>
      </c>
      <c r="H154" s="75">
        <f t="shared" ref="H154:H155" si="22">D154*E154</f>
        <v>0</v>
      </c>
      <c r="I154" s="101"/>
    </row>
    <row r="155" spans="1:9" x14ac:dyDescent="0.2">
      <c r="A155" s="320" t="s">
        <v>1501</v>
      </c>
      <c r="B155" s="69" t="s">
        <v>815</v>
      </c>
      <c r="C155" s="70" t="s">
        <v>158</v>
      </c>
      <c r="D155" s="71">
        <v>6</v>
      </c>
      <c r="E155" s="72"/>
      <c r="F155" s="87">
        <f>D155*E155</f>
        <v>0</v>
      </c>
      <c r="G155" s="85" t="s">
        <v>333</v>
      </c>
      <c r="H155" s="75">
        <f t="shared" si="22"/>
        <v>0</v>
      </c>
      <c r="I155" s="101"/>
    </row>
    <row r="156" spans="1:9" x14ac:dyDescent="0.2">
      <c r="A156" s="93"/>
      <c r="B156" s="95"/>
      <c r="C156" s="91"/>
      <c r="D156" s="95"/>
      <c r="E156" s="95"/>
      <c r="F156" s="84">
        <f>SUM(F153:F155)</f>
        <v>0</v>
      </c>
      <c r="G156" s="85"/>
      <c r="H156" s="86">
        <f>SUM(H153:H155)</f>
        <v>0</v>
      </c>
      <c r="I156" s="332"/>
    </row>
    <row r="157" spans="1:9" ht="14.25" x14ac:dyDescent="0.2">
      <c r="A157" s="93"/>
      <c r="B157" s="390" t="s">
        <v>377</v>
      </c>
      <c r="C157" s="391"/>
      <c r="D157" s="391"/>
      <c r="E157" s="392"/>
      <c r="F157" s="107">
        <f>+F31+F70+F76+F81+F89+F103+F117</f>
        <v>0</v>
      </c>
      <c r="G157" s="104"/>
      <c r="H157" s="180">
        <f>SUM(H38+H156+H142+H125+H117+H103+H89+H81+H76+H70+H53+H31+H135+H151+H46)</f>
        <v>0</v>
      </c>
      <c r="I157" s="332"/>
    </row>
    <row r="158" spans="1:9" x14ac:dyDescent="0.2">
      <c r="B158" s="110"/>
      <c r="C158" s="110"/>
      <c r="D158" s="110"/>
      <c r="E158" s="110"/>
      <c r="F158" s="160"/>
      <c r="G158" s="110"/>
      <c r="H158" s="110"/>
      <c r="I158" s="110"/>
    </row>
    <row r="159" spans="1:9" x14ac:dyDescent="0.2">
      <c r="B159" s="136" t="s">
        <v>866</v>
      </c>
      <c r="C159" s="110"/>
      <c r="D159" s="110"/>
      <c r="E159" s="110"/>
      <c r="F159" s="110"/>
      <c r="G159" s="110"/>
      <c r="H159" s="110"/>
      <c r="I159" s="110"/>
    </row>
    <row r="160" spans="1:9" x14ac:dyDescent="0.2">
      <c r="B160" s="136"/>
      <c r="C160" s="110"/>
      <c r="D160" s="110"/>
      <c r="E160" s="110"/>
      <c r="F160" s="110"/>
      <c r="G160" s="110"/>
      <c r="H160" s="110"/>
      <c r="I160" s="110"/>
    </row>
    <row r="161" spans="2:9" ht="60" customHeight="1" x14ac:dyDescent="0.2">
      <c r="B161" s="389" t="s">
        <v>817</v>
      </c>
      <c r="C161" s="389"/>
      <c r="D161" s="389"/>
      <c r="E161" s="389"/>
      <c r="F161" s="389"/>
      <c r="G161" s="389"/>
      <c r="H161" s="110"/>
      <c r="I161" s="110"/>
    </row>
    <row r="162" spans="2:9" x14ac:dyDescent="0.2">
      <c r="B162" s="382" t="s">
        <v>724</v>
      </c>
      <c r="C162" s="383"/>
      <c r="D162" s="383"/>
      <c r="E162" s="384"/>
      <c r="F162" s="181"/>
      <c r="G162" s="181"/>
      <c r="H162" s="110"/>
      <c r="I162" s="110"/>
    </row>
    <row r="163" spans="2:9" x14ac:dyDescent="0.2">
      <c r="B163" s="382" t="s">
        <v>816</v>
      </c>
      <c r="C163" s="383"/>
      <c r="D163" s="383"/>
      <c r="E163" s="384"/>
      <c r="F163" s="181"/>
      <c r="G163" s="181"/>
      <c r="H163" s="110"/>
      <c r="I163" s="110"/>
    </row>
    <row r="164" spans="2:9" ht="75" customHeight="1" x14ac:dyDescent="0.2">
      <c r="B164" s="382" t="s">
        <v>705</v>
      </c>
      <c r="C164" s="383"/>
      <c r="D164" s="383"/>
      <c r="E164" s="384"/>
      <c r="F164" s="324"/>
      <c r="G164" s="324"/>
      <c r="H164" s="110"/>
      <c r="I164" s="110"/>
    </row>
    <row r="165" spans="2:9" ht="30" customHeight="1" x14ac:dyDescent="0.2">
      <c r="B165" s="393" t="s">
        <v>706</v>
      </c>
      <c r="C165" s="394"/>
      <c r="D165" s="394"/>
      <c r="E165" s="395"/>
      <c r="F165" s="393"/>
      <c r="G165" s="395"/>
      <c r="H165" s="110"/>
      <c r="I165" s="110"/>
    </row>
    <row r="166" spans="2:9" s="22" customFormat="1" ht="30" customHeight="1" x14ac:dyDescent="0.2">
      <c r="B166" s="389" t="s">
        <v>598</v>
      </c>
      <c r="C166" s="389"/>
      <c r="D166" s="389"/>
      <c r="E166" s="389"/>
      <c r="F166" s="182"/>
      <c r="G166" s="108"/>
      <c r="H166" s="108"/>
      <c r="I166" s="108"/>
    </row>
    <row r="167" spans="2:9" s="22" customFormat="1" ht="30.75" customHeight="1" x14ac:dyDescent="0.2">
      <c r="B167" s="393" t="s">
        <v>692</v>
      </c>
      <c r="C167" s="394"/>
      <c r="D167" s="394"/>
      <c r="E167" s="395"/>
      <c r="F167" s="182"/>
      <c r="G167" s="108"/>
      <c r="H167" s="108"/>
      <c r="I167" s="108"/>
    </row>
    <row r="168" spans="2:9" s="22" customFormat="1" x14ac:dyDescent="0.2">
      <c r="B168" s="396" t="s">
        <v>628</v>
      </c>
      <c r="C168" s="396"/>
      <c r="D168" s="183" t="s">
        <v>196</v>
      </c>
      <c r="E168" s="184" t="s">
        <v>599</v>
      </c>
      <c r="F168" s="182"/>
      <c r="G168" s="108"/>
      <c r="H168" s="108"/>
      <c r="I168" s="108"/>
    </row>
    <row r="169" spans="2:9" s="22" customFormat="1" x14ac:dyDescent="0.2">
      <c r="B169" s="385"/>
      <c r="C169" s="386"/>
      <c r="D169" s="183" t="s">
        <v>197</v>
      </c>
      <c r="E169" s="184" t="s">
        <v>600</v>
      </c>
      <c r="F169" s="182"/>
      <c r="G169" s="108"/>
      <c r="H169" s="108"/>
      <c r="I169" s="108"/>
    </row>
    <row r="170" spans="2:9" s="22" customFormat="1" x14ac:dyDescent="0.2">
      <c r="B170" s="385"/>
      <c r="C170" s="386"/>
      <c r="D170" s="183" t="s">
        <v>198</v>
      </c>
      <c r="E170" s="184" t="s">
        <v>601</v>
      </c>
      <c r="F170" s="182"/>
      <c r="G170" s="108"/>
      <c r="H170" s="108"/>
      <c r="I170" s="108"/>
    </row>
    <row r="171" spans="2:9" s="22" customFormat="1" x14ac:dyDescent="0.2">
      <c r="B171" s="385"/>
      <c r="C171" s="386"/>
      <c r="D171" s="183" t="s">
        <v>189</v>
      </c>
      <c r="E171" s="184" t="s">
        <v>602</v>
      </c>
      <c r="F171" s="182"/>
      <c r="G171" s="108"/>
      <c r="H171" s="108"/>
      <c r="I171" s="108"/>
    </row>
    <row r="172" spans="2:9" s="22" customFormat="1" x14ac:dyDescent="0.2">
      <c r="B172" s="387"/>
      <c r="C172" s="388"/>
      <c r="D172" s="183" t="s">
        <v>190</v>
      </c>
      <c r="E172" s="184" t="s">
        <v>603</v>
      </c>
      <c r="F172" s="182"/>
      <c r="G172" s="108"/>
      <c r="H172" s="108"/>
      <c r="I172" s="108"/>
    </row>
    <row r="173" spans="2:9" s="22" customFormat="1" x14ac:dyDescent="0.2">
      <c r="B173" s="382" t="s">
        <v>715</v>
      </c>
      <c r="C173" s="383"/>
      <c r="D173" s="383"/>
      <c r="E173" s="384"/>
      <c r="F173" s="182"/>
      <c r="G173" s="108"/>
      <c r="H173" s="108"/>
      <c r="I173" s="108"/>
    </row>
    <row r="174" spans="2:9" s="22" customFormat="1" ht="45" customHeight="1" x14ac:dyDescent="0.2">
      <c r="B174" s="389" t="s">
        <v>693</v>
      </c>
      <c r="C174" s="389"/>
      <c r="D174" s="389"/>
      <c r="E174" s="389"/>
      <c r="F174" s="182"/>
      <c r="G174" s="108"/>
      <c r="H174" s="108"/>
      <c r="I174" s="108"/>
    </row>
    <row r="175" spans="2:9" x14ac:dyDescent="0.2">
      <c r="B175" s="389" t="s">
        <v>714</v>
      </c>
      <c r="C175" s="389"/>
      <c r="D175" s="389"/>
      <c r="E175" s="389"/>
      <c r="F175" s="160"/>
      <c r="G175" s="110"/>
      <c r="H175" s="110"/>
      <c r="I175" s="110"/>
    </row>
    <row r="176" spans="2:9" s="22" customFormat="1" ht="30" customHeight="1" x14ac:dyDescent="0.2">
      <c r="B176" s="393" t="s">
        <v>691</v>
      </c>
      <c r="C176" s="394"/>
      <c r="D176" s="394"/>
      <c r="E176" s="395"/>
      <c r="F176" s="182"/>
      <c r="G176" s="108"/>
      <c r="H176" s="108"/>
      <c r="I176" s="108"/>
    </row>
    <row r="177" spans="2:9" ht="15" customHeight="1" x14ac:dyDescent="0.2">
      <c r="B177" s="389" t="s">
        <v>629</v>
      </c>
      <c r="C177" s="389"/>
      <c r="D177" s="389"/>
      <c r="E177" s="389"/>
      <c r="F177" s="160"/>
      <c r="G177" s="110"/>
      <c r="H177" s="110"/>
      <c r="I177" s="110"/>
    </row>
    <row r="178" spans="2:9" ht="30" customHeight="1" x14ac:dyDescent="0.2">
      <c r="B178" s="389" t="s">
        <v>485</v>
      </c>
      <c r="C178" s="389"/>
      <c r="D178" s="389"/>
      <c r="E178" s="389"/>
      <c r="F178" s="160"/>
      <c r="G178" s="110"/>
      <c r="H178" s="110"/>
      <c r="I178" s="110"/>
    </row>
    <row r="179" spans="2:9" x14ac:dyDescent="0.2">
      <c r="B179" s="393" t="s">
        <v>834</v>
      </c>
      <c r="C179" s="394"/>
      <c r="D179" s="394"/>
      <c r="E179" s="395"/>
      <c r="F179" s="160"/>
      <c r="G179" s="110"/>
      <c r="H179" s="110"/>
      <c r="I179" s="110"/>
    </row>
    <row r="180" spans="2:9" x14ac:dyDescent="0.2">
      <c r="B180" s="181"/>
      <c r="C180" s="181"/>
      <c r="D180" s="181"/>
      <c r="E180" s="181"/>
      <c r="F180" s="160"/>
      <c r="G180" s="110"/>
      <c r="H180" s="110"/>
      <c r="I180" s="110"/>
    </row>
    <row r="181" spans="2:9" x14ac:dyDescent="0.2">
      <c r="B181" s="181"/>
      <c r="C181" s="181"/>
      <c r="D181" s="181"/>
      <c r="E181" s="181"/>
      <c r="F181" s="160"/>
      <c r="G181" s="110"/>
      <c r="H181" s="110"/>
      <c r="I181" s="110"/>
    </row>
    <row r="182" spans="2:9" s="22" customFormat="1" ht="15" customHeight="1" x14ac:dyDescent="0.2">
      <c r="B182" s="109" t="s">
        <v>150</v>
      </c>
      <c r="C182" s="109"/>
      <c r="D182" s="109"/>
      <c r="E182" s="109" t="s">
        <v>151</v>
      </c>
      <c r="F182" s="182"/>
      <c r="G182" s="108"/>
      <c r="H182" s="108"/>
      <c r="I182" s="108"/>
    </row>
    <row r="183" spans="2:9" s="22" customFormat="1" ht="15" customHeight="1" x14ac:dyDescent="0.2">
      <c r="B183" s="491"/>
      <c r="C183" s="109"/>
      <c r="D183" s="109"/>
      <c r="E183" s="491"/>
      <c r="F183" s="182"/>
      <c r="G183" s="108"/>
      <c r="H183" s="108"/>
      <c r="I183" s="108"/>
    </row>
    <row r="184" spans="2:9" x14ac:dyDescent="0.2">
      <c r="B184" s="491">
        <f>REKAPITULACIJA!A44</f>
        <v>0</v>
      </c>
      <c r="C184" s="109"/>
      <c r="D184" s="109"/>
      <c r="E184" s="491" t="s">
        <v>374</v>
      </c>
      <c r="F184" s="110"/>
      <c r="G184" s="110"/>
      <c r="H184" s="110"/>
      <c r="I184" s="110"/>
    </row>
    <row r="185" spans="2:9" x14ac:dyDescent="0.2">
      <c r="B185" s="138"/>
      <c r="C185" s="139"/>
      <c r="D185" s="139"/>
      <c r="E185" s="110"/>
      <c r="F185" s="110"/>
      <c r="G185" s="110"/>
      <c r="H185" s="110"/>
      <c r="I185" s="110"/>
    </row>
  </sheetData>
  <sheetProtection password="BB90" sheet="1" objects="1" scenarios="1"/>
  <mergeCells count="56">
    <mergeCell ref="H136:I136"/>
    <mergeCell ref="B179:E179"/>
    <mergeCell ref="B175:E175"/>
    <mergeCell ref="B176:E176"/>
    <mergeCell ref="B178:E178"/>
    <mergeCell ref="B174:E174"/>
    <mergeCell ref="B177:E177"/>
    <mergeCell ref="F165:G165"/>
    <mergeCell ref="B165:E165"/>
    <mergeCell ref="B167:E167"/>
    <mergeCell ref="B166:E166"/>
    <mergeCell ref="B168:C168"/>
    <mergeCell ref="B164:E164"/>
    <mergeCell ref="B32:G32"/>
    <mergeCell ref="H32:I32"/>
    <mergeCell ref="B39:G39"/>
    <mergeCell ref="H39:I39"/>
    <mergeCell ref="F161:G161"/>
    <mergeCell ref="B157:E157"/>
    <mergeCell ref="B125:E125"/>
    <mergeCell ref="B118:G118"/>
    <mergeCell ref="H118:I118"/>
    <mergeCell ref="B143:G143"/>
    <mergeCell ref="H143:I143"/>
    <mergeCell ref="B152:G152"/>
    <mergeCell ref="H152:I152"/>
    <mergeCell ref="B126:G126"/>
    <mergeCell ref="H126:I126"/>
    <mergeCell ref="B136:G136"/>
    <mergeCell ref="B54:G54"/>
    <mergeCell ref="B71:G71"/>
    <mergeCell ref="B77:G77"/>
    <mergeCell ref="B82:G82"/>
    <mergeCell ref="B90:G90"/>
    <mergeCell ref="B135:E135"/>
    <mergeCell ref="B173:E173"/>
    <mergeCell ref="B162:E162"/>
    <mergeCell ref="B163:E163"/>
    <mergeCell ref="B169:C172"/>
    <mergeCell ref="B161:E161"/>
    <mergeCell ref="B104:G104"/>
    <mergeCell ref="H104:I104"/>
    <mergeCell ref="B19:I19"/>
    <mergeCell ref="C9:I9"/>
    <mergeCell ref="C12:I12"/>
    <mergeCell ref="C13:I13"/>
    <mergeCell ref="C15:I15"/>
    <mergeCell ref="B47:G47"/>
    <mergeCell ref="H47:I47"/>
    <mergeCell ref="H54:I54"/>
    <mergeCell ref="H71:I71"/>
    <mergeCell ref="H77:I77"/>
    <mergeCell ref="H82:I82"/>
    <mergeCell ref="H90:I90"/>
    <mergeCell ref="B22:G22"/>
    <mergeCell ref="H22:I22"/>
  </mergeCells>
  <pageMargins left="1.17" right="0.75" top="1" bottom="1" header="0" footer="0"/>
  <pageSetup scale="54" fitToHeight="2" orientation="portrait" r:id="rId1"/>
  <headerFooter alignWithMargins="0"/>
  <rowBreaks count="2" manualBreakCount="2">
    <brk id="70" max="9" man="1"/>
    <brk id="125"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zoomScaleNormal="100" zoomScaleSheetLayoutView="50" workbookViewId="0">
      <selection activeCell="F42" sqref="F42"/>
    </sheetView>
  </sheetViews>
  <sheetFormatPr defaultRowHeight="12.75" x14ac:dyDescent="0.2"/>
  <cols>
    <col min="1" max="1" width="3.28515625" style="3" bestFit="1" customWidth="1"/>
    <col min="2" max="2" width="50.28515625" style="3" customWidth="1"/>
    <col min="3" max="4" width="9.140625" style="3"/>
    <col min="5" max="5" width="14.85546875" style="15" bestFit="1" customWidth="1"/>
    <col min="6" max="6" width="16.140625" style="14" bestFit="1" customWidth="1"/>
    <col min="7" max="7" width="21.85546875" style="3" customWidth="1"/>
    <col min="8" max="16384" width="9.140625" style="3"/>
  </cols>
  <sheetData>
    <row r="1" spans="2:7" x14ac:dyDescent="0.2">
      <c r="B1" s="110"/>
      <c r="C1" s="110"/>
      <c r="D1" s="110"/>
      <c r="E1" s="188"/>
      <c r="F1" s="160"/>
      <c r="G1" s="110"/>
    </row>
    <row r="2" spans="2:7" x14ac:dyDescent="0.2">
      <c r="B2" s="110"/>
      <c r="C2" s="110"/>
      <c r="D2" s="110"/>
      <c r="E2" s="188"/>
      <c r="F2" s="160"/>
      <c r="G2" s="110"/>
    </row>
    <row r="3" spans="2:7" x14ac:dyDescent="0.2">
      <c r="B3" s="110"/>
      <c r="C3" s="110"/>
      <c r="D3" s="110"/>
      <c r="E3" s="188"/>
      <c r="F3" s="160"/>
      <c r="G3" s="110"/>
    </row>
    <row r="4" spans="2:7" x14ac:dyDescent="0.2">
      <c r="B4" s="110"/>
      <c r="C4" s="110"/>
      <c r="D4" s="110"/>
      <c r="E4" s="188"/>
      <c r="F4" s="160"/>
      <c r="G4" s="110"/>
    </row>
    <row r="5" spans="2:7" x14ac:dyDescent="0.2">
      <c r="B5" s="110"/>
      <c r="C5" s="110"/>
      <c r="D5" s="110"/>
      <c r="E5" s="188"/>
      <c r="F5" s="160"/>
      <c r="G5" s="110"/>
    </row>
    <row r="6" spans="2:7" x14ac:dyDescent="0.2">
      <c r="B6" s="110"/>
      <c r="C6" s="110"/>
      <c r="D6" s="110"/>
      <c r="E6" s="188"/>
      <c r="F6" s="160"/>
      <c r="G6" s="110"/>
    </row>
    <row r="7" spans="2:7" x14ac:dyDescent="0.2">
      <c r="B7" s="110"/>
      <c r="C7" s="110"/>
      <c r="D7" s="110"/>
      <c r="E7" s="188"/>
      <c r="F7" s="160"/>
      <c r="G7" s="110"/>
    </row>
    <row r="8" spans="2:7" x14ac:dyDescent="0.2">
      <c r="B8" s="110"/>
      <c r="C8" s="110"/>
      <c r="D8" s="110"/>
      <c r="E8" s="188"/>
      <c r="F8" s="160"/>
      <c r="G8" s="110"/>
    </row>
    <row r="9" spans="2:7" x14ac:dyDescent="0.2">
      <c r="B9" s="110"/>
      <c r="C9" s="110"/>
      <c r="D9" s="110"/>
      <c r="E9" s="188"/>
      <c r="F9" s="160"/>
      <c r="G9" s="110"/>
    </row>
    <row r="10" spans="2:7" ht="32.25" customHeight="1" x14ac:dyDescent="0.2">
      <c r="B10" s="158" t="s">
        <v>141</v>
      </c>
      <c r="C10" s="362" t="str">
        <f>REKAPITULACIJA!B10</f>
        <v>Dobava materiala za vzdrževanje komunalne infrastrukture; od 1. 1. 2020 do 31. 12. 2022</v>
      </c>
      <c r="D10" s="362"/>
      <c r="E10" s="362"/>
      <c r="F10" s="362"/>
      <c r="G10" s="362"/>
    </row>
    <row r="11" spans="2:7" ht="14.25" x14ac:dyDescent="0.2">
      <c r="B11" s="122" t="str">
        <f>REKAPITULACIJA!A11</f>
        <v>Št. razpisa: 4162-0005/2019</v>
      </c>
      <c r="C11" s="110"/>
      <c r="D11" s="190"/>
      <c r="E11" s="188"/>
      <c r="F11" s="160"/>
      <c r="G11" s="110"/>
    </row>
    <row r="12" spans="2:7" ht="14.25" x14ac:dyDescent="0.2">
      <c r="B12" s="123"/>
      <c r="C12" s="110"/>
      <c r="D12" s="110"/>
      <c r="E12" s="188"/>
      <c r="F12" s="160"/>
      <c r="G12" s="110"/>
    </row>
    <row r="13" spans="2:7" ht="14.25" x14ac:dyDescent="0.2">
      <c r="B13" s="124" t="s">
        <v>506</v>
      </c>
      <c r="C13" s="486">
        <f>REKAPITULACIJA!B13</f>
        <v>0</v>
      </c>
      <c r="D13" s="487"/>
      <c r="E13" s="487"/>
      <c r="F13" s="487"/>
      <c r="G13" s="487"/>
    </row>
    <row r="14" spans="2:7" ht="14.25" x14ac:dyDescent="0.2">
      <c r="B14" s="124" t="s">
        <v>507</v>
      </c>
      <c r="C14" s="486">
        <f>REKAPITULACIJA!B14</f>
        <v>0</v>
      </c>
      <c r="D14" s="487"/>
      <c r="E14" s="487"/>
      <c r="F14" s="487"/>
      <c r="G14" s="487"/>
    </row>
    <row r="15" spans="2:7" ht="14.25" x14ac:dyDescent="0.2">
      <c r="B15" s="125"/>
      <c r="C15" s="323"/>
      <c r="D15" s="323"/>
      <c r="E15" s="323"/>
      <c r="F15" s="166"/>
      <c r="G15" s="323"/>
    </row>
    <row r="16" spans="2:7" ht="14.25" x14ac:dyDescent="0.2">
      <c r="B16" s="124" t="s">
        <v>508</v>
      </c>
      <c r="C16" s="486">
        <f>REKAPITULACIJA!B16</f>
        <v>0</v>
      </c>
      <c r="D16" s="487"/>
      <c r="E16" s="487"/>
      <c r="F16" s="487"/>
      <c r="G16" s="487"/>
    </row>
    <row r="17" spans="1:7" x14ac:dyDescent="0.2">
      <c r="B17" s="110"/>
      <c r="C17" s="110"/>
      <c r="D17" s="110"/>
      <c r="E17" s="188"/>
      <c r="F17" s="160"/>
      <c r="G17" s="110"/>
    </row>
    <row r="18" spans="1:7" s="8" customFormat="1" ht="16.5" x14ac:dyDescent="0.3">
      <c r="B18" s="117" t="s">
        <v>1</v>
      </c>
      <c r="C18" s="195"/>
      <c r="D18" s="196"/>
      <c r="E18" s="118"/>
      <c r="F18" s="197"/>
      <c r="G18" s="198"/>
    </row>
    <row r="19" spans="1:7" s="8" customFormat="1" ht="22.5" customHeight="1" x14ac:dyDescent="0.3">
      <c r="B19" s="372" t="s">
        <v>397</v>
      </c>
      <c r="C19" s="372"/>
      <c r="D19" s="372"/>
      <c r="E19" s="372"/>
      <c r="F19" s="372"/>
      <c r="G19" s="372"/>
    </row>
    <row r="20" spans="1:7" s="8" customFormat="1" ht="15" customHeight="1" x14ac:dyDescent="0.3">
      <c r="B20" s="145"/>
      <c r="C20" s="169"/>
      <c r="D20" s="123"/>
      <c r="E20" s="127"/>
      <c r="F20" s="192"/>
      <c r="G20" s="170"/>
    </row>
    <row r="21" spans="1:7" s="8" customFormat="1" ht="51.75" customHeight="1" x14ac:dyDescent="0.3">
      <c r="A21" s="317" t="s">
        <v>867</v>
      </c>
      <c r="B21" s="65" t="s">
        <v>152</v>
      </c>
      <c r="C21" s="65" t="s">
        <v>153</v>
      </c>
      <c r="D21" s="66" t="s">
        <v>154</v>
      </c>
      <c r="E21" s="67" t="s">
        <v>398</v>
      </c>
      <c r="F21" s="163" t="s">
        <v>156</v>
      </c>
      <c r="G21" s="68" t="s">
        <v>157</v>
      </c>
    </row>
    <row r="22" spans="1:7" s="8" customFormat="1" ht="14.1" customHeight="1" x14ac:dyDescent="0.3">
      <c r="A22" s="316" t="s">
        <v>1184</v>
      </c>
      <c r="B22" s="369" t="s">
        <v>397</v>
      </c>
      <c r="C22" s="370"/>
      <c r="D22" s="370"/>
      <c r="E22" s="398"/>
      <c r="F22" s="398"/>
      <c r="G22" s="399"/>
    </row>
    <row r="23" spans="1:7" s="8" customFormat="1" ht="14.1" customHeight="1" x14ac:dyDescent="0.3">
      <c r="A23" s="91" t="s">
        <v>1185</v>
      </c>
      <c r="B23" s="69" t="s">
        <v>825</v>
      </c>
      <c r="C23" s="70" t="s">
        <v>158</v>
      </c>
      <c r="D23" s="105">
        <v>300</v>
      </c>
      <c r="E23" s="88"/>
      <c r="F23" s="89">
        <f>D23*E23</f>
        <v>0</v>
      </c>
      <c r="G23" s="148"/>
    </row>
    <row r="24" spans="1:7" s="8" customFormat="1" ht="14.1" customHeight="1" x14ac:dyDescent="0.3">
      <c r="A24" s="91" t="s">
        <v>1186</v>
      </c>
      <c r="B24" s="69" t="s">
        <v>376</v>
      </c>
      <c r="C24" s="70" t="s">
        <v>158</v>
      </c>
      <c r="D24" s="105">
        <v>1100</v>
      </c>
      <c r="E24" s="88"/>
      <c r="F24" s="89">
        <f>D24*E24</f>
        <v>0</v>
      </c>
      <c r="G24" s="148"/>
    </row>
    <row r="25" spans="1:7" s="8" customFormat="1" ht="14.1" customHeight="1" x14ac:dyDescent="0.3">
      <c r="A25" s="91"/>
      <c r="B25" s="350" t="s">
        <v>2</v>
      </c>
      <c r="C25" s="351"/>
      <c r="D25" s="351"/>
      <c r="E25" s="352"/>
      <c r="F25" s="107">
        <f>SUM(F23:F24)</f>
        <v>0</v>
      </c>
      <c r="G25" s="104"/>
    </row>
    <row r="26" spans="1:7" x14ac:dyDescent="0.2">
      <c r="B26" s="175"/>
      <c r="C26" s="175"/>
      <c r="D26" s="175"/>
      <c r="E26" s="194"/>
      <c r="F26" s="189"/>
      <c r="G26" s="175"/>
    </row>
    <row r="27" spans="1:7" ht="15" customHeight="1" x14ac:dyDescent="0.2">
      <c r="B27" s="397" t="s">
        <v>631</v>
      </c>
      <c r="C27" s="397"/>
      <c r="D27" s="397"/>
      <c r="E27" s="397"/>
      <c r="F27" s="397"/>
      <c r="G27" s="397"/>
    </row>
    <row r="28" spans="1:7" x14ac:dyDescent="0.2">
      <c r="B28" s="397" t="s">
        <v>630</v>
      </c>
      <c r="C28" s="397"/>
      <c r="D28" s="397"/>
      <c r="E28" s="397"/>
      <c r="F28" s="397"/>
      <c r="G28" s="397"/>
    </row>
    <row r="29" spans="1:7" x14ac:dyDescent="0.2">
      <c r="B29" s="136"/>
      <c r="C29" s="110"/>
      <c r="D29" s="110"/>
      <c r="E29" s="188"/>
      <c r="F29" s="160"/>
      <c r="G29" s="110"/>
    </row>
    <row r="30" spans="1:7" x14ac:dyDescent="0.2">
      <c r="B30" s="110"/>
      <c r="C30" s="110"/>
      <c r="D30" s="110"/>
      <c r="E30" s="188"/>
      <c r="F30" s="160"/>
      <c r="G30" s="110"/>
    </row>
    <row r="31" spans="1:7" x14ac:dyDescent="0.2">
      <c r="B31" s="109" t="s">
        <v>150</v>
      </c>
      <c r="C31" s="109"/>
      <c r="D31" s="109"/>
      <c r="E31" s="109" t="s">
        <v>151</v>
      </c>
      <c r="F31" s="110"/>
      <c r="G31" s="110"/>
    </row>
    <row r="32" spans="1:7" ht="14.25" x14ac:dyDescent="0.2">
      <c r="B32" s="481">
        <f>REKAPITULACIJA!A44</f>
        <v>0</v>
      </c>
      <c r="C32" s="122"/>
      <c r="D32" s="110"/>
      <c r="E32" s="50"/>
      <c r="F32" s="110"/>
      <c r="G32" s="110"/>
    </row>
    <row r="33" spans="2:7" x14ac:dyDescent="0.2">
      <c r="B33" s="110"/>
      <c r="C33" s="110"/>
      <c r="D33" s="110"/>
      <c r="E33" s="188"/>
      <c r="F33" s="160"/>
      <c r="G33" s="110"/>
    </row>
    <row r="34" spans="2:7" x14ac:dyDescent="0.2">
      <c r="B34" s="110"/>
      <c r="C34" s="110"/>
      <c r="D34" s="110"/>
      <c r="E34" s="188"/>
      <c r="F34" s="160"/>
      <c r="G34" s="110"/>
    </row>
    <row r="45" spans="2:7" x14ac:dyDescent="0.2">
      <c r="D45" s="5"/>
    </row>
  </sheetData>
  <sheetProtection password="BB90" sheet="1" objects="1" scenarios="1"/>
  <mergeCells count="9">
    <mergeCell ref="B25:E25"/>
    <mergeCell ref="B27:G27"/>
    <mergeCell ref="B28:G28"/>
    <mergeCell ref="B19:G19"/>
    <mergeCell ref="C10:G10"/>
    <mergeCell ref="C13:G13"/>
    <mergeCell ref="C14:G14"/>
    <mergeCell ref="C16:G16"/>
    <mergeCell ref="B22:G22"/>
  </mergeCells>
  <pageMargins left="1.17" right="0.75" top="1" bottom="1" header="0" footer="0"/>
  <pageSetup scale="54"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zoomScaleNormal="100" zoomScaleSheetLayoutView="50" workbookViewId="0">
      <selection activeCell="J38" sqref="J38"/>
    </sheetView>
  </sheetViews>
  <sheetFormatPr defaultRowHeight="12.75" x14ac:dyDescent="0.2"/>
  <cols>
    <col min="1" max="1" width="3.28515625" style="3" bestFit="1" customWidth="1"/>
    <col min="2" max="2" width="76" style="3" customWidth="1"/>
    <col min="3" max="3" width="9.140625" style="3"/>
    <col min="4" max="4" width="9.42578125" style="3" bestFit="1" customWidth="1"/>
    <col min="5" max="5" width="14.85546875" style="3" bestFit="1" customWidth="1"/>
    <col min="6" max="6" width="16.140625" style="3" bestFit="1" customWidth="1"/>
    <col min="7" max="7" width="17.42578125" style="3" customWidth="1"/>
    <col min="8" max="16384" width="9.140625" style="3"/>
  </cols>
  <sheetData>
    <row r="1" spans="2:7" x14ac:dyDescent="0.2">
      <c r="B1" s="110"/>
      <c r="C1" s="110"/>
      <c r="D1" s="110"/>
      <c r="E1" s="110"/>
      <c r="F1" s="110"/>
      <c r="G1" s="110"/>
    </row>
    <row r="2" spans="2:7" x14ac:dyDescent="0.2">
      <c r="B2" s="110"/>
      <c r="C2" s="110"/>
      <c r="D2" s="110"/>
      <c r="E2" s="110"/>
      <c r="F2" s="110"/>
      <c r="G2" s="110"/>
    </row>
    <row r="3" spans="2:7" x14ac:dyDescent="0.2">
      <c r="B3" s="110"/>
      <c r="C3" s="110"/>
      <c r="D3" s="110"/>
      <c r="E3" s="110"/>
      <c r="F3" s="110"/>
      <c r="G3" s="110"/>
    </row>
    <row r="4" spans="2:7" x14ac:dyDescent="0.2">
      <c r="B4" s="110"/>
      <c r="C4" s="110"/>
      <c r="D4" s="110"/>
      <c r="E4" s="110"/>
      <c r="F4" s="110"/>
      <c r="G4" s="110"/>
    </row>
    <row r="5" spans="2:7" x14ac:dyDescent="0.2">
      <c r="B5" s="110"/>
      <c r="C5" s="110"/>
      <c r="D5" s="110"/>
      <c r="E5" s="110"/>
      <c r="F5" s="110"/>
      <c r="G5" s="110"/>
    </row>
    <row r="6" spans="2:7" x14ac:dyDescent="0.2">
      <c r="B6" s="110"/>
      <c r="C6" s="110"/>
      <c r="D6" s="110"/>
      <c r="E6" s="110"/>
      <c r="F6" s="110"/>
      <c r="G6" s="110"/>
    </row>
    <row r="7" spans="2:7" x14ac:dyDescent="0.2">
      <c r="B7" s="110"/>
      <c r="C7" s="110"/>
      <c r="D7" s="110"/>
      <c r="E7" s="110"/>
      <c r="F7" s="110"/>
      <c r="G7" s="110"/>
    </row>
    <row r="8" spans="2:7" x14ac:dyDescent="0.2">
      <c r="B8" s="110"/>
      <c r="C8" s="110"/>
      <c r="D8" s="110"/>
      <c r="E8" s="110"/>
      <c r="F8" s="110"/>
      <c r="G8" s="110"/>
    </row>
    <row r="9" spans="2:7" x14ac:dyDescent="0.2">
      <c r="B9" s="110"/>
      <c r="C9" s="110"/>
      <c r="D9" s="110"/>
      <c r="E9" s="110"/>
      <c r="F9" s="110"/>
      <c r="G9" s="110"/>
    </row>
    <row r="10" spans="2:7" ht="33.75" customHeight="1" x14ac:dyDescent="0.2">
      <c r="B10" s="158" t="s">
        <v>141</v>
      </c>
      <c r="C10" s="362" t="str">
        <f>REKAPITULACIJA!B10</f>
        <v>Dobava materiala za vzdrževanje komunalne infrastrukture; od 1. 1. 2020 do 31. 12. 2022</v>
      </c>
      <c r="D10" s="362"/>
      <c r="E10" s="362"/>
      <c r="F10" s="362"/>
      <c r="G10" s="362"/>
    </row>
    <row r="11" spans="2:7" ht="14.25" x14ac:dyDescent="0.2">
      <c r="B11" s="122" t="str">
        <f>REKAPITULACIJA!A11</f>
        <v>Št. razpisa: 4162-0005/2019</v>
      </c>
      <c r="C11" s="110"/>
      <c r="D11" s="110"/>
      <c r="E11" s="110"/>
      <c r="F11" s="110"/>
      <c r="G11" s="110"/>
    </row>
    <row r="12" spans="2:7" ht="14.25" x14ac:dyDescent="0.2">
      <c r="B12" s="123"/>
      <c r="C12" s="110"/>
      <c r="D12" s="110"/>
      <c r="E12" s="110"/>
      <c r="F12" s="110"/>
      <c r="G12" s="110"/>
    </row>
    <row r="13" spans="2:7" ht="14.25" x14ac:dyDescent="0.2">
      <c r="B13" s="124" t="s">
        <v>506</v>
      </c>
      <c r="C13" s="486">
        <f>REKAPITULACIJA!B13</f>
        <v>0</v>
      </c>
      <c r="D13" s="487"/>
      <c r="E13" s="487"/>
      <c r="F13" s="487"/>
      <c r="G13" s="487"/>
    </row>
    <row r="14" spans="2:7" ht="14.25" x14ac:dyDescent="0.2">
      <c r="B14" s="124" t="s">
        <v>507</v>
      </c>
      <c r="C14" s="486">
        <f>REKAPITULACIJA!B14</f>
        <v>0</v>
      </c>
      <c r="D14" s="487"/>
      <c r="E14" s="487"/>
      <c r="F14" s="487"/>
      <c r="G14" s="487"/>
    </row>
    <row r="15" spans="2:7" ht="14.25" x14ac:dyDescent="0.2">
      <c r="B15" s="125"/>
      <c r="C15" s="323"/>
      <c r="D15" s="323"/>
      <c r="E15" s="323"/>
      <c r="F15" s="323"/>
      <c r="G15" s="323"/>
    </row>
    <row r="16" spans="2:7" ht="14.25" x14ac:dyDescent="0.2">
      <c r="B16" s="124" t="s">
        <v>508</v>
      </c>
      <c r="C16" s="486">
        <f>REKAPITULACIJA!B16</f>
        <v>0</v>
      </c>
      <c r="D16" s="487"/>
      <c r="E16" s="487"/>
      <c r="F16" s="487"/>
      <c r="G16" s="487"/>
    </row>
    <row r="17" spans="1:7" x14ac:dyDescent="0.2">
      <c r="B17" s="110"/>
      <c r="C17" s="110"/>
      <c r="D17" s="110"/>
      <c r="E17" s="110"/>
      <c r="F17" s="110"/>
      <c r="G17" s="110"/>
    </row>
    <row r="18" spans="1:7" x14ac:dyDescent="0.2">
      <c r="B18" s="110"/>
      <c r="C18" s="110"/>
      <c r="D18" s="110"/>
      <c r="E18" s="110"/>
      <c r="F18" s="110"/>
      <c r="G18" s="110"/>
    </row>
    <row r="19" spans="1:7" s="8" customFormat="1" ht="16.5" x14ac:dyDescent="0.3">
      <c r="B19" s="117" t="s">
        <v>3</v>
      </c>
      <c r="C19" s="169"/>
      <c r="D19" s="123"/>
      <c r="E19" s="123"/>
      <c r="F19" s="128"/>
      <c r="G19" s="170"/>
    </row>
    <row r="20" spans="1:7" s="8" customFormat="1" ht="24" customHeight="1" x14ac:dyDescent="0.3">
      <c r="B20" s="372" t="s">
        <v>9</v>
      </c>
      <c r="C20" s="372"/>
      <c r="D20" s="372"/>
      <c r="E20" s="372"/>
      <c r="F20" s="372"/>
      <c r="G20" s="372"/>
    </row>
    <row r="21" spans="1:7" s="8" customFormat="1" ht="15" customHeight="1" x14ac:dyDescent="0.3">
      <c r="B21" s="145"/>
      <c r="C21" s="169"/>
      <c r="D21" s="123"/>
      <c r="E21" s="123"/>
      <c r="F21" s="128"/>
      <c r="G21" s="170"/>
    </row>
    <row r="22" spans="1:7" s="8" customFormat="1" ht="53.25" customHeight="1" x14ac:dyDescent="0.3">
      <c r="A22" s="317" t="s">
        <v>867</v>
      </c>
      <c r="B22" s="65" t="s">
        <v>152</v>
      </c>
      <c r="C22" s="65" t="s">
        <v>153</v>
      </c>
      <c r="D22" s="66" t="s">
        <v>154</v>
      </c>
      <c r="E22" s="67" t="s">
        <v>452</v>
      </c>
      <c r="F22" s="66" t="s">
        <v>156</v>
      </c>
      <c r="G22" s="66" t="s">
        <v>157</v>
      </c>
    </row>
    <row r="23" spans="1:7" s="8" customFormat="1" ht="14.1" customHeight="1" x14ac:dyDescent="0.3">
      <c r="A23" s="316" t="s">
        <v>1187</v>
      </c>
      <c r="B23" s="369" t="s">
        <v>162</v>
      </c>
      <c r="C23" s="370"/>
      <c r="D23" s="370"/>
      <c r="E23" s="370"/>
      <c r="F23" s="370"/>
      <c r="G23" s="371"/>
    </row>
    <row r="24" spans="1:7" s="8" customFormat="1" ht="14.1" customHeight="1" x14ac:dyDescent="0.3">
      <c r="A24" s="91" t="s">
        <v>1188</v>
      </c>
      <c r="B24" s="85" t="s">
        <v>163</v>
      </c>
      <c r="C24" s="91" t="s">
        <v>158</v>
      </c>
      <c r="D24" s="193">
        <v>3</v>
      </c>
      <c r="E24" s="106"/>
      <c r="F24" s="89">
        <f>D24*E24</f>
        <v>0</v>
      </c>
      <c r="G24" s="150"/>
    </row>
    <row r="25" spans="1:7" s="8" customFormat="1" ht="14.1" customHeight="1" x14ac:dyDescent="0.3">
      <c r="A25" s="91" t="s">
        <v>1189</v>
      </c>
      <c r="B25" s="85" t="s">
        <v>164</v>
      </c>
      <c r="C25" s="91" t="s">
        <v>158</v>
      </c>
      <c r="D25" s="193">
        <v>3</v>
      </c>
      <c r="E25" s="106"/>
      <c r="F25" s="89">
        <f t="shared" ref="F25:F30" si="0">D25*E25</f>
        <v>0</v>
      </c>
      <c r="G25" s="150"/>
    </row>
    <row r="26" spans="1:7" s="8" customFormat="1" ht="14.1" customHeight="1" x14ac:dyDescent="0.3">
      <c r="A26" s="91" t="s">
        <v>1190</v>
      </c>
      <c r="B26" s="85" t="s">
        <v>165</v>
      </c>
      <c r="C26" s="91" t="s">
        <v>158</v>
      </c>
      <c r="D26" s="193">
        <v>3</v>
      </c>
      <c r="E26" s="106"/>
      <c r="F26" s="89">
        <f t="shared" si="0"/>
        <v>0</v>
      </c>
      <c r="G26" s="150"/>
    </row>
    <row r="27" spans="1:7" s="8" customFormat="1" ht="15" customHeight="1" x14ac:dyDescent="0.3">
      <c r="A27" s="91" t="s">
        <v>1191</v>
      </c>
      <c r="B27" s="201" t="s">
        <v>409</v>
      </c>
      <c r="C27" s="91" t="s">
        <v>158</v>
      </c>
      <c r="D27" s="193">
        <v>3</v>
      </c>
      <c r="E27" s="106"/>
      <c r="F27" s="89">
        <f t="shared" si="0"/>
        <v>0</v>
      </c>
      <c r="G27" s="150"/>
    </row>
    <row r="28" spans="1:7" s="8" customFormat="1" ht="14.1" customHeight="1" x14ac:dyDescent="0.3">
      <c r="A28" s="91" t="s">
        <v>1192</v>
      </c>
      <c r="B28" s="85" t="s">
        <v>166</v>
      </c>
      <c r="C28" s="91" t="s">
        <v>158</v>
      </c>
      <c r="D28" s="193">
        <v>600</v>
      </c>
      <c r="E28" s="106"/>
      <c r="F28" s="89">
        <f t="shared" si="0"/>
        <v>0</v>
      </c>
      <c r="G28" s="150"/>
    </row>
    <row r="29" spans="1:7" s="8" customFormat="1" ht="14.1" customHeight="1" x14ac:dyDescent="0.3">
      <c r="A29" s="91" t="s">
        <v>1193</v>
      </c>
      <c r="B29" s="85" t="s">
        <v>167</v>
      </c>
      <c r="C29" s="91" t="s">
        <v>158</v>
      </c>
      <c r="D29" s="193">
        <v>90</v>
      </c>
      <c r="E29" s="106"/>
      <c r="F29" s="89">
        <f t="shared" si="0"/>
        <v>0</v>
      </c>
      <c r="G29" s="150"/>
    </row>
    <row r="30" spans="1:7" s="8" customFormat="1" ht="14.1" customHeight="1" x14ac:dyDescent="0.3">
      <c r="A30" s="91" t="s">
        <v>1194</v>
      </c>
      <c r="B30" s="85" t="s">
        <v>168</v>
      </c>
      <c r="C30" s="91" t="s">
        <v>158</v>
      </c>
      <c r="D30" s="193">
        <v>3</v>
      </c>
      <c r="E30" s="106"/>
      <c r="F30" s="89">
        <f t="shared" si="0"/>
        <v>0</v>
      </c>
      <c r="G30" s="150"/>
    </row>
    <row r="31" spans="1:7" s="8" customFormat="1" ht="15.75" customHeight="1" x14ac:dyDescent="0.3">
      <c r="A31" s="91"/>
      <c r="B31" s="350" t="s">
        <v>5</v>
      </c>
      <c r="C31" s="351"/>
      <c r="D31" s="351"/>
      <c r="E31" s="352"/>
      <c r="F31" s="107">
        <f>SUM(F24:F30)</f>
        <v>0</v>
      </c>
      <c r="G31" s="104"/>
    </row>
    <row r="32" spans="1:7" x14ac:dyDescent="0.2">
      <c r="B32" s="175"/>
      <c r="C32" s="175"/>
      <c r="D32" s="175"/>
      <c r="E32" s="175"/>
      <c r="F32" s="175"/>
      <c r="G32" s="175"/>
    </row>
    <row r="33" spans="2:7" x14ac:dyDescent="0.2">
      <c r="B33" s="202" t="s">
        <v>865</v>
      </c>
      <c r="C33" s="175"/>
      <c r="D33" s="175"/>
      <c r="E33" s="175"/>
      <c r="F33" s="175"/>
      <c r="G33" s="175"/>
    </row>
    <row r="34" spans="2:7" x14ac:dyDescent="0.2">
      <c r="B34" s="202"/>
      <c r="C34" s="175"/>
      <c r="D34" s="175"/>
      <c r="E34" s="175"/>
      <c r="F34" s="175"/>
      <c r="G34" s="175"/>
    </row>
    <row r="35" spans="2:7" x14ac:dyDescent="0.2">
      <c r="B35" s="175"/>
      <c r="C35" s="175"/>
      <c r="D35" s="175"/>
      <c r="E35" s="175"/>
      <c r="F35" s="175"/>
      <c r="G35" s="175"/>
    </row>
    <row r="36" spans="2:7" ht="25.5" x14ac:dyDescent="0.2">
      <c r="B36" s="203" t="s">
        <v>851</v>
      </c>
      <c r="C36" s="403" t="s">
        <v>648</v>
      </c>
      <c r="D36" s="404"/>
      <c r="E36" s="404"/>
      <c r="F36" s="405"/>
      <c r="G36" s="204" t="s">
        <v>263</v>
      </c>
    </row>
    <row r="37" spans="2:7" ht="25.5" x14ac:dyDescent="0.2">
      <c r="B37" s="205" t="s">
        <v>645</v>
      </c>
      <c r="C37" s="400" t="s">
        <v>138</v>
      </c>
      <c r="D37" s="401"/>
      <c r="E37" s="401"/>
      <c r="F37" s="402"/>
      <c r="G37" s="200"/>
    </row>
    <row r="38" spans="2:7" x14ac:dyDescent="0.2">
      <c r="B38" s="205" t="s">
        <v>643</v>
      </c>
      <c r="C38" s="400" t="s">
        <v>138</v>
      </c>
      <c r="D38" s="401"/>
      <c r="E38" s="401"/>
      <c r="F38" s="402"/>
      <c r="G38" s="200"/>
    </row>
    <row r="39" spans="2:7" x14ac:dyDescent="0.2">
      <c r="B39" s="205" t="s">
        <v>644</v>
      </c>
      <c r="C39" s="400" t="s">
        <v>138</v>
      </c>
      <c r="D39" s="401"/>
      <c r="E39" s="401"/>
      <c r="F39" s="402"/>
      <c r="G39" s="200"/>
    </row>
    <row r="40" spans="2:7" x14ac:dyDescent="0.2">
      <c r="B40" s="205" t="s">
        <v>689</v>
      </c>
      <c r="C40" s="400" t="s">
        <v>138</v>
      </c>
      <c r="D40" s="401"/>
      <c r="E40" s="401"/>
      <c r="F40" s="402"/>
      <c r="G40" s="200"/>
    </row>
    <row r="41" spans="2:7" ht="15" customHeight="1" x14ac:dyDescent="0.2">
      <c r="B41" s="205" t="s">
        <v>642</v>
      </c>
      <c r="C41" s="400" t="s">
        <v>138</v>
      </c>
      <c r="D41" s="401"/>
      <c r="E41" s="401"/>
      <c r="F41" s="402"/>
      <c r="G41" s="101"/>
    </row>
    <row r="42" spans="2:7" x14ac:dyDescent="0.2">
      <c r="B42" s="206" t="s">
        <v>641</v>
      </c>
      <c r="C42" s="400" t="s">
        <v>138</v>
      </c>
      <c r="D42" s="401"/>
      <c r="E42" s="401"/>
      <c r="F42" s="402"/>
      <c r="G42" s="101"/>
    </row>
    <row r="43" spans="2:7" ht="25.5" x14ac:dyDescent="0.2">
      <c r="B43" s="206" t="s">
        <v>640</v>
      </c>
      <c r="C43" s="400" t="s">
        <v>138</v>
      </c>
      <c r="D43" s="401"/>
      <c r="E43" s="401"/>
      <c r="F43" s="402"/>
      <c r="G43" s="101"/>
    </row>
    <row r="44" spans="2:7" ht="38.25" x14ac:dyDescent="0.2">
      <c r="B44" s="206" t="s">
        <v>770</v>
      </c>
      <c r="C44" s="400" t="s">
        <v>138</v>
      </c>
      <c r="D44" s="401"/>
      <c r="E44" s="401"/>
      <c r="F44" s="402"/>
      <c r="G44" s="101"/>
    </row>
    <row r="45" spans="2:7" ht="25.5" x14ac:dyDescent="0.2">
      <c r="B45" s="206" t="s">
        <v>639</v>
      </c>
      <c r="C45" s="400" t="s">
        <v>138</v>
      </c>
      <c r="D45" s="401"/>
      <c r="E45" s="401"/>
      <c r="F45" s="402"/>
      <c r="G45" s="101"/>
    </row>
    <row r="46" spans="2:7" ht="25.5" x14ac:dyDescent="0.2">
      <c r="B46" s="206" t="s">
        <v>690</v>
      </c>
      <c r="C46" s="400" t="s">
        <v>138</v>
      </c>
      <c r="D46" s="401"/>
      <c r="E46" s="401"/>
      <c r="F46" s="402"/>
      <c r="G46" s="101"/>
    </row>
    <row r="47" spans="2:7" x14ac:dyDescent="0.2">
      <c r="B47" s="206" t="s">
        <v>638</v>
      </c>
      <c r="C47" s="400" t="s">
        <v>138</v>
      </c>
      <c r="D47" s="401"/>
      <c r="E47" s="401"/>
      <c r="F47" s="402"/>
      <c r="G47" s="101"/>
    </row>
    <row r="48" spans="2:7" ht="45" customHeight="1" x14ac:dyDescent="0.2">
      <c r="B48" s="206" t="s">
        <v>637</v>
      </c>
      <c r="C48" s="400" t="s">
        <v>138</v>
      </c>
      <c r="D48" s="401"/>
      <c r="E48" s="401"/>
      <c r="F48" s="402"/>
      <c r="G48" s="101"/>
    </row>
    <row r="49" spans="2:7" ht="15" customHeight="1" x14ac:dyDescent="0.2">
      <c r="B49" s="206" t="s">
        <v>636</v>
      </c>
      <c r="C49" s="400" t="s">
        <v>138</v>
      </c>
      <c r="D49" s="401"/>
      <c r="E49" s="401"/>
      <c r="F49" s="402"/>
      <c r="G49" s="101"/>
    </row>
    <row r="50" spans="2:7" x14ac:dyDescent="0.2">
      <c r="B50" s="207"/>
      <c r="C50" s="208"/>
      <c r="D50" s="208"/>
      <c r="E50" s="208"/>
      <c r="F50" s="208"/>
      <c r="G50" s="209"/>
    </row>
    <row r="51" spans="2:7" x14ac:dyDescent="0.2">
      <c r="B51" s="210" t="s">
        <v>150</v>
      </c>
      <c r="C51" s="210"/>
      <c r="D51" s="210"/>
      <c r="E51" s="210" t="s">
        <v>151</v>
      </c>
      <c r="F51" s="175"/>
      <c r="G51" s="175"/>
    </row>
    <row r="52" spans="2:7" x14ac:dyDescent="0.2">
      <c r="B52" s="492"/>
      <c r="C52" s="211"/>
      <c r="D52" s="211"/>
      <c r="E52" s="494"/>
      <c r="F52" s="175"/>
      <c r="G52" s="175"/>
    </row>
    <row r="53" spans="2:7" ht="14.25" x14ac:dyDescent="0.2">
      <c r="B53" s="493">
        <f>REKAPITULACIJA!A44</f>
        <v>0</v>
      </c>
      <c r="C53" s="212"/>
      <c r="D53" s="175"/>
      <c r="E53" s="495"/>
      <c r="F53" s="175"/>
      <c r="G53" s="175"/>
    </row>
    <row r="54" spans="2:7" x14ac:dyDescent="0.2">
      <c r="B54" s="175"/>
      <c r="C54" s="175"/>
      <c r="D54" s="175"/>
      <c r="E54" s="175"/>
      <c r="F54" s="175"/>
      <c r="G54" s="175"/>
    </row>
    <row r="55" spans="2:7" x14ac:dyDescent="0.2">
      <c r="B55" s="48"/>
      <c r="C55" s="48"/>
      <c r="D55" s="48"/>
      <c r="E55" s="48"/>
      <c r="F55" s="48"/>
      <c r="G55" s="48"/>
    </row>
    <row r="56" spans="2:7" x14ac:dyDescent="0.2">
      <c r="B56" s="48"/>
      <c r="C56" s="48"/>
      <c r="D56" s="48"/>
      <c r="E56" s="48"/>
      <c r="F56" s="48"/>
      <c r="G56" s="48"/>
    </row>
  </sheetData>
  <sheetProtection password="BB90" sheet="1" objects="1" scenarios="1"/>
  <mergeCells count="21">
    <mergeCell ref="C42:F42"/>
    <mergeCell ref="C45:F45"/>
    <mergeCell ref="C44:F44"/>
    <mergeCell ref="C49:F49"/>
    <mergeCell ref="B23:G23"/>
    <mergeCell ref="B31:E31"/>
    <mergeCell ref="C37:F37"/>
    <mergeCell ref="C38:F38"/>
    <mergeCell ref="C36:F36"/>
    <mergeCell ref="C39:F39"/>
    <mergeCell ref="C43:F43"/>
    <mergeCell ref="C46:F46"/>
    <mergeCell ref="C48:F48"/>
    <mergeCell ref="C47:F47"/>
    <mergeCell ref="C41:F41"/>
    <mergeCell ref="C40:F40"/>
    <mergeCell ref="B20:G20"/>
    <mergeCell ref="C10:G10"/>
    <mergeCell ref="C13:G13"/>
    <mergeCell ref="C14:G14"/>
    <mergeCell ref="C16:G16"/>
  </mergeCells>
  <phoneticPr fontId="12" type="noConversion"/>
  <pageMargins left="1.17" right="0.75" top="1" bottom="1" header="0" footer="0"/>
  <pageSetup scale="54"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8"/>
  <sheetViews>
    <sheetView topLeftCell="A86" zoomScaleNormal="100" zoomScaleSheetLayoutView="50" workbookViewId="0">
      <selection activeCell="M101" sqref="M101"/>
    </sheetView>
  </sheetViews>
  <sheetFormatPr defaultRowHeight="12.75" x14ac:dyDescent="0.2"/>
  <cols>
    <col min="1" max="1" width="5.140625" style="3" bestFit="1" customWidth="1"/>
    <col min="2" max="2" width="32.42578125" style="3" customWidth="1"/>
    <col min="3" max="3" width="9.140625" style="3"/>
    <col min="4" max="4" width="12.42578125" style="3" customWidth="1"/>
    <col min="5" max="5" width="14.85546875" style="3" customWidth="1"/>
    <col min="6" max="6" width="15.85546875" style="14" bestFit="1" customWidth="1"/>
    <col min="7" max="7" width="25.140625" style="3" customWidth="1"/>
    <col min="8" max="16384" width="9.140625" style="3"/>
  </cols>
  <sheetData>
    <row r="1" spans="2:7" x14ac:dyDescent="0.2">
      <c r="B1" s="110"/>
      <c r="C1" s="110"/>
      <c r="D1" s="110"/>
      <c r="E1" s="110"/>
      <c r="F1" s="160"/>
      <c r="G1" s="110"/>
    </row>
    <row r="2" spans="2:7" x14ac:dyDescent="0.2">
      <c r="B2" s="110"/>
      <c r="C2" s="110"/>
      <c r="D2" s="110"/>
      <c r="E2" s="110"/>
      <c r="F2" s="160"/>
      <c r="G2" s="110"/>
    </row>
    <row r="3" spans="2:7" x14ac:dyDescent="0.2">
      <c r="B3" s="110"/>
      <c r="C3" s="110"/>
      <c r="D3" s="110"/>
      <c r="E3" s="110"/>
      <c r="F3" s="160"/>
      <c r="G3" s="110"/>
    </row>
    <row r="4" spans="2:7" x14ac:dyDescent="0.2">
      <c r="B4" s="110"/>
      <c r="C4" s="110"/>
      <c r="D4" s="110"/>
      <c r="E4" s="110"/>
      <c r="F4" s="160"/>
      <c r="G4" s="110"/>
    </row>
    <row r="5" spans="2:7" x14ac:dyDescent="0.2">
      <c r="B5" s="110"/>
      <c r="C5" s="110"/>
      <c r="D5" s="110"/>
      <c r="E5" s="110"/>
      <c r="F5" s="160"/>
      <c r="G5" s="110"/>
    </row>
    <row r="6" spans="2:7" x14ac:dyDescent="0.2">
      <c r="B6" s="110"/>
      <c r="C6" s="110"/>
      <c r="D6" s="110"/>
      <c r="E6" s="110"/>
      <c r="F6" s="160"/>
      <c r="G6" s="110"/>
    </row>
    <row r="7" spans="2:7" x14ac:dyDescent="0.2">
      <c r="B7" s="110"/>
      <c r="C7" s="110"/>
      <c r="D7" s="110"/>
      <c r="E7" s="110"/>
      <c r="F7" s="160"/>
      <c r="G7" s="110"/>
    </row>
    <row r="8" spans="2:7" x14ac:dyDescent="0.2">
      <c r="B8" s="110"/>
      <c r="C8" s="110"/>
      <c r="D8" s="110"/>
      <c r="E8" s="110"/>
      <c r="F8" s="160"/>
      <c r="G8" s="110"/>
    </row>
    <row r="9" spans="2:7" ht="37.5" customHeight="1" x14ac:dyDescent="0.2">
      <c r="B9" s="158" t="s">
        <v>141</v>
      </c>
      <c r="C9" s="362" t="str">
        <f>REKAPITULACIJA!B10</f>
        <v>Dobava materiala za vzdrževanje komunalne infrastrukture; od 1. 1. 2020 do 31. 12. 2022</v>
      </c>
      <c r="D9" s="362"/>
      <c r="E9" s="362"/>
      <c r="F9" s="362"/>
      <c r="G9" s="362"/>
    </row>
    <row r="10" spans="2:7" ht="14.25" x14ac:dyDescent="0.2">
      <c r="B10" s="122" t="str">
        <f>REKAPITULACIJA!A11</f>
        <v>Št. razpisa: 4162-0005/2019</v>
      </c>
      <c r="C10" s="110"/>
      <c r="D10" s="110"/>
      <c r="E10" s="110"/>
      <c r="F10" s="160"/>
      <c r="G10" s="110"/>
    </row>
    <row r="11" spans="2:7" ht="14.25" x14ac:dyDescent="0.2">
      <c r="B11" s="123"/>
      <c r="C11" s="110"/>
      <c r="D11" s="110"/>
      <c r="E11" s="110"/>
      <c r="F11" s="160"/>
      <c r="G11" s="110"/>
    </row>
    <row r="12" spans="2:7" ht="14.25" x14ac:dyDescent="0.2">
      <c r="B12" s="124" t="s">
        <v>506</v>
      </c>
      <c r="C12" s="486">
        <f>REKAPITULACIJA!B13</f>
        <v>0</v>
      </c>
      <c r="D12" s="487"/>
      <c r="E12" s="487"/>
      <c r="F12" s="487"/>
      <c r="G12" s="487"/>
    </row>
    <row r="13" spans="2:7" ht="14.25" x14ac:dyDescent="0.2">
      <c r="B13" s="124" t="s">
        <v>507</v>
      </c>
      <c r="C13" s="486">
        <f>REKAPITULACIJA!B14</f>
        <v>0</v>
      </c>
      <c r="D13" s="487"/>
      <c r="E13" s="487"/>
      <c r="F13" s="487"/>
      <c r="G13" s="487"/>
    </row>
    <row r="14" spans="2:7" ht="14.25" x14ac:dyDescent="0.2">
      <c r="B14" s="125"/>
      <c r="C14" s="323"/>
      <c r="D14" s="323"/>
      <c r="E14" s="323"/>
      <c r="F14" s="166"/>
      <c r="G14" s="323"/>
    </row>
    <row r="15" spans="2:7" ht="14.25" x14ac:dyDescent="0.2">
      <c r="B15" s="124" t="s">
        <v>508</v>
      </c>
      <c r="C15" s="486">
        <f>REKAPITULACIJA!B16</f>
        <v>0</v>
      </c>
      <c r="D15" s="487"/>
      <c r="E15" s="487"/>
      <c r="F15" s="487"/>
      <c r="G15" s="487"/>
    </row>
    <row r="16" spans="2:7" x14ac:dyDescent="0.2">
      <c r="B16" s="110"/>
      <c r="C16" s="110"/>
      <c r="D16" s="110"/>
      <c r="E16" s="110"/>
      <c r="F16" s="160"/>
      <c r="G16" s="110"/>
    </row>
    <row r="17" spans="1:11" x14ac:dyDescent="0.2">
      <c r="B17" s="110"/>
      <c r="C17" s="110"/>
      <c r="D17" s="110"/>
      <c r="E17" s="110"/>
      <c r="F17" s="160"/>
      <c r="G17" s="110"/>
    </row>
    <row r="18" spans="1:11" s="8" customFormat="1" ht="16.5" x14ac:dyDescent="0.3">
      <c r="B18" s="117" t="s">
        <v>6</v>
      </c>
      <c r="C18" s="169"/>
      <c r="D18" s="123"/>
      <c r="E18" s="123"/>
      <c r="F18" s="162"/>
      <c r="G18" s="170"/>
    </row>
    <row r="19" spans="1:11" s="8" customFormat="1" ht="54" customHeight="1" x14ac:dyDescent="0.3">
      <c r="B19" s="363" t="s">
        <v>140</v>
      </c>
      <c r="C19" s="363"/>
      <c r="D19" s="363"/>
      <c r="E19" s="363"/>
      <c r="F19" s="363"/>
      <c r="G19" s="363"/>
    </row>
    <row r="20" spans="1:11" s="8" customFormat="1" ht="15" customHeight="1" x14ac:dyDescent="0.3">
      <c r="B20" s="216"/>
      <c r="C20" s="216"/>
      <c r="D20" s="216"/>
      <c r="E20" s="216"/>
      <c r="F20" s="216"/>
      <c r="G20" s="216"/>
    </row>
    <row r="21" spans="1:11" s="8" customFormat="1" ht="53.25" customHeight="1" x14ac:dyDescent="0.3">
      <c r="A21" s="317" t="s">
        <v>867</v>
      </c>
      <c r="B21" s="65" t="s">
        <v>152</v>
      </c>
      <c r="C21" s="65" t="s">
        <v>153</v>
      </c>
      <c r="D21" s="66" t="s">
        <v>154</v>
      </c>
      <c r="E21" s="67" t="s">
        <v>439</v>
      </c>
      <c r="F21" s="163" t="s">
        <v>156</v>
      </c>
      <c r="G21" s="66" t="s">
        <v>157</v>
      </c>
      <c r="I21" s="21"/>
      <c r="J21" s="21"/>
      <c r="K21" s="21"/>
    </row>
    <row r="22" spans="1:11" s="8" customFormat="1" ht="14.1" customHeight="1" x14ac:dyDescent="0.3">
      <c r="A22" s="316" t="s">
        <v>1196</v>
      </c>
      <c r="B22" s="406" t="s">
        <v>11</v>
      </c>
      <c r="C22" s="407"/>
      <c r="D22" s="407"/>
      <c r="E22" s="407"/>
      <c r="F22" s="407"/>
      <c r="G22" s="408"/>
    </row>
    <row r="23" spans="1:11" s="8" customFormat="1" ht="14.1" customHeight="1" x14ac:dyDescent="0.3">
      <c r="A23" s="91" t="s">
        <v>1195</v>
      </c>
      <c r="B23" s="95" t="s">
        <v>12</v>
      </c>
      <c r="C23" s="91" t="s">
        <v>158</v>
      </c>
      <c r="D23" s="193">
        <f>3*2</f>
        <v>6</v>
      </c>
      <c r="E23" s="72"/>
      <c r="F23" s="87">
        <f>D23*E23</f>
        <v>0</v>
      </c>
      <c r="G23" s="148"/>
    </row>
    <row r="24" spans="1:11" s="8" customFormat="1" ht="14.1" customHeight="1" x14ac:dyDescent="0.3">
      <c r="A24" s="91" t="s">
        <v>1197</v>
      </c>
      <c r="B24" s="95" t="s">
        <v>13</v>
      </c>
      <c r="C24" s="91" t="s">
        <v>158</v>
      </c>
      <c r="D24" s="193">
        <f>60*2</f>
        <v>120</v>
      </c>
      <c r="E24" s="72"/>
      <c r="F24" s="87">
        <f t="shared" ref="F24:F29" si="0">D24*E24</f>
        <v>0</v>
      </c>
      <c r="G24" s="148"/>
    </row>
    <row r="25" spans="1:11" s="8" customFormat="1" ht="14.1" customHeight="1" x14ac:dyDescent="0.3">
      <c r="A25" s="91" t="s">
        <v>1198</v>
      </c>
      <c r="B25" s="95" t="s">
        <v>14</v>
      </c>
      <c r="C25" s="91" t="s">
        <v>158</v>
      </c>
      <c r="D25" s="193">
        <f>30*2</f>
        <v>60</v>
      </c>
      <c r="E25" s="72"/>
      <c r="F25" s="87">
        <f t="shared" si="0"/>
        <v>0</v>
      </c>
      <c r="G25" s="148"/>
    </row>
    <row r="26" spans="1:11" s="8" customFormat="1" ht="14.1" customHeight="1" x14ac:dyDescent="0.3">
      <c r="A26" s="91" t="s">
        <v>1199</v>
      </c>
      <c r="B26" s="95" t="s">
        <v>15</v>
      </c>
      <c r="C26" s="91" t="s">
        <v>158</v>
      </c>
      <c r="D26" s="193">
        <f>3*2</f>
        <v>6</v>
      </c>
      <c r="E26" s="72"/>
      <c r="F26" s="87">
        <f t="shared" si="0"/>
        <v>0</v>
      </c>
      <c r="G26" s="148"/>
    </row>
    <row r="27" spans="1:11" s="8" customFormat="1" ht="14.1" customHeight="1" x14ac:dyDescent="0.3">
      <c r="A27" s="91" t="s">
        <v>1200</v>
      </c>
      <c r="B27" s="95" t="s">
        <v>16</v>
      </c>
      <c r="C27" s="91" t="s">
        <v>158</v>
      </c>
      <c r="D27" s="193">
        <f>3*2</f>
        <v>6</v>
      </c>
      <c r="E27" s="72"/>
      <c r="F27" s="87">
        <f t="shared" si="0"/>
        <v>0</v>
      </c>
      <c r="G27" s="148"/>
    </row>
    <row r="28" spans="1:11" s="8" customFormat="1" ht="14.1" customHeight="1" x14ac:dyDescent="0.3">
      <c r="A28" s="91" t="s">
        <v>1201</v>
      </c>
      <c r="B28" s="95" t="s">
        <v>17</v>
      </c>
      <c r="C28" s="91" t="s">
        <v>158</v>
      </c>
      <c r="D28" s="193">
        <f>3*2</f>
        <v>6</v>
      </c>
      <c r="E28" s="72"/>
      <c r="F28" s="87">
        <f t="shared" si="0"/>
        <v>0</v>
      </c>
      <c r="G28" s="148"/>
    </row>
    <row r="29" spans="1:11" s="8" customFormat="1" ht="14.1" customHeight="1" x14ac:dyDescent="0.3">
      <c r="A29" s="91" t="s">
        <v>1202</v>
      </c>
      <c r="B29" s="95" t="s">
        <v>18</v>
      </c>
      <c r="C29" s="91" t="s">
        <v>158</v>
      </c>
      <c r="D29" s="193">
        <f>3*2</f>
        <v>6</v>
      </c>
      <c r="E29" s="72"/>
      <c r="F29" s="87">
        <f t="shared" si="0"/>
        <v>0</v>
      </c>
      <c r="G29" s="148"/>
    </row>
    <row r="30" spans="1:11" s="8" customFormat="1" ht="14.1" customHeight="1" x14ac:dyDescent="0.3">
      <c r="A30" s="91"/>
      <c r="B30" s="95"/>
      <c r="C30" s="91"/>
      <c r="D30" s="217"/>
      <c r="E30" s="217"/>
      <c r="F30" s="84">
        <f>SUM(F23:F29)</f>
        <v>0</v>
      </c>
      <c r="G30" s="155"/>
    </row>
    <row r="31" spans="1:11" s="8" customFormat="1" ht="14.1" customHeight="1" x14ac:dyDescent="0.3">
      <c r="A31" s="91"/>
      <c r="B31" s="406" t="s">
        <v>19</v>
      </c>
      <c r="C31" s="407"/>
      <c r="D31" s="407"/>
      <c r="E31" s="407"/>
      <c r="F31" s="407"/>
      <c r="G31" s="408"/>
    </row>
    <row r="32" spans="1:11" s="8" customFormat="1" ht="14.1" customHeight="1" x14ac:dyDescent="0.3">
      <c r="A32" s="91" t="s">
        <v>1203</v>
      </c>
      <c r="B32" s="95" t="s">
        <v>20</v>
      </c>
      <c r="C32" s="91" t="s">
        <v>158</v>
      </c>
      <c r="D32" s="193">
        <v>6</v>
      </c>
      <c r="E32" s="72"/>
      <c r="F32" s="87">
        <f>D32*E32</f>
        <v>0</v>
      </c>
      <c r="G32" s="148"/>
    </row>
    <row r="33" spans="1:7" s="8" customFormat="1" ht="14.1" customHeight="1" x14ac:dyDescent="0.3">
      <c r="A33" s="91" t="s">
        <v>1204</v>
      </c>
      <c r="B33" s="95" t="s">
        <v>21</v>
      </c>
      <c r="C33" s="91" t="s">
        <v>158</v>
      </c>
      <c r="D33" s="193">
        <v>60</v>
      </c>
      <c r="E33" s="72"/>
      <c r="F33" s="87">
        <f t="shared" ref="F33:F39" si="1">D33*E33</f>
        <v>0</v>
      </c>
      <c r="G33" s="148"/>
    </row>
    <row r="34" spans="1:7" s="8" customFormat="1" ht="14.1" customHeight="1" x14ac:dyDescent="0.3">
      <c r="A34" s="91" t="s">
        <v>1205</v>
      </c>
      <c r="B34" s="95" t="s">
        <v>22</v>
      </c>
      <c r="C34" s="91" t="s">
        <v>158</v>
      </c>
      <c r="D34" s="193">
        <v>6</v>
      </c>
      <c r="E34" s="72"/>
      <c r="F34" s="87">
        <f t="shared" si="1"/>
        <v>0</v>
      </c>
      <c r="G34" s="148"/>
    </row>
    <row r="35" spans="1:7" s="8" customFormat="1" ht="14.1" customHeight="1" x14ac:dyDescent="0.3">
      <c r="A35" s="91" t="s">
        <v>1206</v>
      </c>
      <c r="B35" s="95" t="s">
        <v>23</v>
      </c>
      <c r="C35" s="91" t="s">
        <v>158</v>
      </c>
      <c r="D35" s="193">
        <v>6</v>
      </c>
      <c r="E35" s="72"/>
      <c r="F35" s="87">
        <f t="shared" si="1"/>
        <v>0</v>
      </c>
      <c r="G35" s="148"/>
    </row>
    <row r="36" spans="1:7" s="8" customFormat="1" ht="14.1" customHeight="1" x14ac:dyDescent="0.3">
      <c r="A36" s="91" t="s">
        <v>1207</v>
      </c>
      <c r="B36" s="95" t="s">
        <v>24</v>
      </c>
      <c r="C36" s="91" t="s">
        <v>158</v>
      </c>
      <c r="D36" s="193">
        <v>6</v>
      </c>
      <c r="E36" s="72"/>
      <c r="F36" s="87">
        <f t="shared" si="1"/>
        <v>0</v>
      </c>
      <c r="G36" s="148"/>
    </row>
    <row r="37" spans="1:7" s="8" customFormat="1" ht="14.1" customHeight="1" x14ac:dyDescent="0.3">
      <c r="A37" s="91" t="s">
        <v>1208</v>
      </c>
      <c r="B37" s="95" t="s">
        <v>25</v>
      </c>
      <c r="C37" s="91" t="s">
        <v>158</v>
      </c>
      <c r="D37" s="193">
        <v>6</v>
      </c>
      <c r="E37" s="72"/>
      <c r="F37" s="87">
        <f t="shared" si="1"/>
        <v>0</v>
      </c>
      <c r="G37" s="148"/>
    </row>
    <row r="38" spans="1:7" s="8" customFormat="1" ht="14.1" customHeight="1" x14ac:dyDescent="0.3">
      <c r="A38" s="91" t="s">
        <v>1209</v>
      </c>
      <c r="B38" s="95" t="s">
        <v>246</v>
      </c>
      <c r="C38" s="91" t="s">
        <v>158</v>
      </c>
      <c r="D38" s="193">
        <v>6</v>
      </c>
      <c r="E38" s="72"/>
      <c r="F38" s="87">
        <f t="shared" si="1"/>
        <v>0</v>
      </c>
      <c r="G38" s="148"/>
    </row>
    <row r="39" spans="1:7" s="8" customFormat="1" ht="14.1" customHeight="1" x14ac:dyDescent="0.3">
      <c r="A39" s="91" t="s">
        <v>1210</v>
      </c>
      <c r="B39" s="95" t="s">
        <v>247</v>
      </c>
      <c r="C39" s="91" t="s">
        <v>158</v>
      </c>
      <c r="D39" s="193">
        <v>6</v>
      </c>
      <c r="E39" s="72"/>
      <c r="F39" s="87">
        <f t="shared" si="1"/>
        <v>0</v>
      </c>
      <c r="G39" s="148"/>
    </row>
    <row r="40" spans="1:7" s="8" customFormat="1" ht="14.1" customHeight="1" x14ac:dyDescent="0.3">
      <c r="A40" s="91"/>
      <c r="B40" s="95"/>
      <c r="C40" s="91"/>
      <c r="D40" s="217"/>
      <c r="E40" s="217"/>
      <c r="F40" s="84">
        <f>SUM(F32:F39)</f>
        <v>0</v>
      </c>
      <c r="G40" s="155"/>
    </row>
    <row r="41" spans="1:7" s="8" customFormat="1" ht="14.1" customHeight="1" x14ac:dyDescent="0.3">
      <c r="A41" s="91"/>
      <c r="B41" s="406" t="s">
        <v>26</v>
      </c>
      <c r="C41" s="407"/>
      <c r="D41" s="407"/>
      <c r="E41" s="407"/>
      <c r="F41" s="407"/>
      <c r="G41" s="408"/>
    </row>
    <row r="42" spans="1:7" s="8" customFormat="1" ht="14.1" customHeight="1" x14ac:dyDescent="0.3">
      <c r="A42" s="91" t="s">
        <v>1211</v>
      </c>
      <c r="B42" s="332" t="s">
        <v>27</v>
      </c>
      <c r="C42" s="70" t="s">
        <v>158</v>
      </c>
      <c r="D42" s="193">
        <v>60</v>
      </c>
      <c r="E42" s="72"/>
      <c r="F42" s="87">
        <f xml:space="preserve"> D42*E42</f>
        <v>0</v>
      </c>
      <c r="G42" s="148"/>
    </row>
    <row r="43" spans="1:7" s="8" customFormat="1" ht="14.1" customHeight="1" x14ac:dyDescent="0.3">
      <c r="A43" s="91" t="s">
        <v>1212</v>
      </c>
      <c r="B43" s="332" t="s">
        <v>28</v>
      </c>
      <c r="C43" s="70" t="s">
        <v>158</v>
      </c>
      <c r="D43" s="193">
        <v>1240</v>
      </c>
      <c r="E43" s="72"/>
      <c r="F43" s="87">
        <f t="shared" ref="F43:F47" si="2" xml:space="preserve"> D43*E43</f>
        <v>0</v>
      </c>
      <c r="G43" s="148"/>
    </row>
    <row r="44" spans="1:7" s="8" customFormat="1" ht="14.1" customHeight="1" x14ac:dyDescent="0.3">
      <c r="A44" s="91" t="s">
        <v>1213</v>
      </c>
      <c r="B44" s="332" t="s">
        <v>29</v>
      </c>
      <c r="C44" s="70" t="s">
        <v>158</v>
      </c>
      <c r="D44" s="193">
        <v>300</v>
      </c>
      <c r="E44" s="72"/>
      <c r="F44" s="87">
        <f t="shared" si="2"/>
        <v>0</v>
      </c>
      <c r="G44" s="148"/>
    </row>
    <row r="45" spans="1:7" s="8" customFormat="1" ht="14.1" customHeight="1" x14ac:dyDescent="0.3">
      <c r="A45" s="91" t="s">
        <v>1214</v>
      </c>
      <c r="B45" s="332" t="s">
        <v>30</v>
      </c>
      <c r="C45" s="70" t="s">
        <v>158</v>
      </c>
      <c r="D45" s="193">
        <v>6</v>
      </c>
      <c r="E45" s="72"/>
      <c r="F45" s="87">
        <f t="shared" si="2"/>
        <v>0</v>
      </c>
      <c r="G45" s="148"/>
    </row>
    <row r="46" spans="1:7" s="8" customFormat="1" ht="14.1" customHeight="1" x14ac:dyDescent="0.3">
      <c r="A46" s="91" t="s">
        <v>1215</v>
      </c>
      <c r="B46" s="332" t="s">
        <v>31</v>
      </c>
      <c r="C46" s="70" t="s">
        <v>158</v>
      </c>
      <c r="D46" s="193">
        <v>6</v>
      </c>
      <c r="E46" s="72"/>
      <c r="F46" s="87">
        <f t="shared" si="2"/>
        <v>0</v>
      </c>
      <c r="G46" s="148"/>
    </row>
    <row r="47" spans="1:7" s="8" customFormat="1" ht="14.1" customHeight="1" x14ac:dyDescent="0.3">
      <c r="A47" s="91" t="s">
        <v>1216</v>
      </c>
      <c r="B47" s="332" t="s">
        <v>32</v>
      </c>
      <c r="C47" s="70" t="s">
        <v>158</v>
      </c>
      <c r="D47" s="193">
        <v>6</v>
      </c>
      <c r="E47" s="72"/>
      <c r="F47" s="87">
        <f t="shared" si="2"/>
        <v>0</v>
      </c>
      <c r="G47" s="148"/>
    </row>
    <row r="48" spans="1:7" s="8" customFormat="1" ht="14.1" customHeight="1" x14ac:dyDescent="0.3">
      <c r="A48" s="91"/>
      <c r="B48" s="95"/>
      <c r="C48" s="91"/>
      <c r="D48" s="217"/>
      <c r="E48" s="217"/>
      <c r="F48" s="84">
        <f>SUM(F42:F47)</f>
        <v>0</v>
      </c>
      <c r="G48" s="155"/>
    </row>
    <row r="49" spans="1:7" s="8" customFormat="1" ht="14.1" customHeight="1" x14ac:dyDescent="0.3">
      <c r="A49" s="91"/>
      <c r="B49" s="406" t="s">
        <v>33</v>
      </c>
      <c r="C49" s="407"/>
      <c r="D49" s="407"/>
      <c r="E49" s="407"/>
      <c r="F49" s="407"/>
      <c r="G49" s="408"/>
    </row>
    <row r="50" spans="1:7" s="8" customFormat="1" ht="14.1" customHeight="1" x14ac:dyDescent="0.3">
      <c r="A50" s="91" t="s">
        <v>1217</v>
      </c>
      <c r="B50" s="146" t="s">
        <v>34</v>
      </c>
      <c r="C50" s="70" t="s">
        <v>158</v>
      </c>
      <c r="D50" s="193">
        <v>6</v>
      </c>
      <c r="E50" s="72"/>
      <c r="F50" s="87">
        <f>D50*E50</f>
        <v>0</v>
      </c>
      <c r="G50" s="148"/>
    </row>
    <row r="51" spans="1:7" s="8" customFormat="1" ht="14.1" customHeight="1" x14ac:dyDescent="0.3">
      <c r="A51" s="91" t="s">
        <v>1218</v>
      </c>
      <c r="B51" s="146" t="s">
        <v>35</v>
      </c>
      <c r="C51" s="70" t="s">
        <v>158</v>
      </c>
      <c r="D51" s="193">
        <v>6</v>
      </c>
      <c r="E51" s="72"/>
      <c r="F51" s="87">
        <f t="shared" ref="F51:F52" si="3">D51*E51</f>
        <v>0</v>
      </c>
      <c r="G51" s="148"/>
    </row>
    <row r="52" spans="1:7" s="8" customFormat="1" ht="14.1" customHeight="1" x14ac:dyDescent="0.3">
      <c r="A52" s="91" t="s">
        <v>1219</v>
      </c>
      <c r="B52" s="146" t="s">
        <v>248</v>
      </c>
      <c r="C52" s="70" t="s">
        <v>158</v>
      </c>
      <c r="D52" s="193">
        <v>6</v>
      </c>
      <c r="E52" s="72"/>
      <c r="F52" s="87">
        <f t="shared" si="3"/>
        <v>0</v>
      </c>
      <c r="G52" s="148"/>
    </row>
    <row r="53" spans="1:7" s="8" customFormat="1" ht="14.1" customHeight="1" x14ac:dyDescent="0.3">
      <c r="A53" s="91"/>
      <c r="B53" s="152"/>
      <c r="C53" s="153"/>
      <c r="D53" s="154"/>
      <c r="E53" s="154"/>
      <c r="F53" s="84">
        <f>SUM(F50:F52)</f>
        <v>0</v>
      </c>
      <c r="G53" s="155"/>
    </row>
    <row r="54" spans="1:7" s="8" customFormat="1" ht="14.1" customHeight="1" x14ac:dyDescent="0.3">
      <c r="A54" s="91"/>
      <c r="B54" s="406" t="s">
        <v>852</v>
      </c>
      <c r="C54" s="407"/>
      <c r="D54" s="407"/>
      <c r="E54" s="407"/>
      <c r="F54" s="407"/>
      <c r="G54" s="408"/>
    </row>
    <row r="55" spans="1:7" s="8" customFormat="1" ht="14.1" customHeight="1" x14ac:dyDescent="0.3">
      <c r="A55" s="91" t="s">
        <v>1220</v>
      </c>
      <c r="B55" s="332" t="s">
        <v>36</v>
      </c>
      <c r="C55" s="70" t="s">
        <v>158</v>
      </c>
      <c r="D55" s="193">
        <v>120</v>
      </c>
      <c r="E55" s="72"/>
      <c r="F55" s="87">
        <f>D55*E55</f>
        <v>0</v>
      </c>
      <c r="G55" s="148"/>
    </row>
    <row r="56" spans="1:7" s="8" customFormat="1" ht="14.1" customHeight="1" x14ac:dyDescent="0.3">
      <c r="A56" s="91" t="s">
        <v>1221</v>
      </c>
      <c r="B56" s="332" t="s">
        <v>37</v>
      </c>
      <c r="C56" s="70" t="s">
        <v>158</v>
      </c>
      <c r="D56" s="193">
        <v>240</v>
      </c>
      <c r="E56" s="72"/>
      <c r="F56" s="87">
        <f t="shared" ref="F56:F62" si="4">D56*E56</f>
        <v>0</v>
      </c>
      <c r="G56" s="148"/>
    </row>
    <row r="57" spans="1:7" s="8" customFormat="1" ht="14.1" customHeight="1" x14ac:dyDescent="0.3">
      <c r="A57" s="91" t="s">
        <v>1222</v>
      </c>
      <c r="B57" s="332" t="s">
        <v>38</v>
      </c>
      <c r="C57" s="70" t="s">
        <v>158</v>
      </c>
      <c r="D57" s="193">
        <v>240</v>
      </c>
      <c r="E57" s="72"/>
      <c r="F57" s="87">
        <f t="shared" si="4"/>
        <v>0</v>
      </c>
      <c r="G57" s="148"/>
    </row>
    <row r="58" spans="1:7" s="8" customFormat="1" ht="14.1" customHeight="1" x14ac:dyDescent="0.3">
      <c r="A58" s="91" t="s">
        <v>1223</v>
      </c>
      <c r="B58" s="332" t="s">
        <v>39</v>
      </c>
      <c r="C58" s="70" t="s">
        <v>158</v>
      </c>
      <c r="D58" s="193">
        <v>6</v>
      </c>
      <c r="E58" s="72"/>
      <c r="F58" s="87">
        <f t="shared" si="4"/>
        <v>0</v>
      </c>
      <c r="G58" s="148"/>
    </row>
    <row r="59" spans="1:7" s="8" customFormat="1" ht="14.1" customHeight="1" x14ac:dyDescent="0.3">
      <c r="A59" s="91" t="s">
        <v>1224</v>
      </c>
      <c r="B59" s="332" t="s">
        <v>40</v>
      </c>
      <c r="C59" s="70" t="s">
        <v>158</v>
      </c>
      <c r="D59" s="193">
        <v>6</v>
      </c>
      <c r="E59" s="72"/>
      <c r="F59" s="87">
        <f t="shared" si="4"/>
        <v>0</v>
      </c>
      <c r="G59" s="148"/>
    </row>
    <row r="60" spans="1:7" s="8" customFormat="1" ht="14.1" customHeight="1" x14ac:dyDescent="0.3">
      <c r="A60" s="91" t="s">
        <v>1225</v>
      </c>
      <c r="B60" s="332" t="s">
        <v>41</v>
      </c>
      <c r="C60" s="70" t="s">
        <v>158</v>
      </c>
      <c r="D60" s="193">
        <v>6</v>
      </c>
      <c r="E60" s="72"/>
      <c r="F60" s="87">
        <f t="shared" si="4"/>
        <v>0</v>
      </c>
      <c r="G60" s="148"/>
    </row>
    <row r="61" spans="1:7" s="8" customFormat="1" ht="14.1" customHeight="1" x14ac:dyDescent="0.3">
      <c r="A61" s="91" t="s">
        <v>1226</v>
      </c>
      <c r="B61" s="332" t="s">
        <v>42</v>
      </c>
      <c r="C61" s="70" t="s">
        <v>158</v>
      </c>
      <c r="D61" s="193">
        <v>6</v>
      </c>
      <c r="E61" s="72"/>
      <c r="F61" s="87">
        <f t="shared" si="4"/>
        <v>0</v>
      </c>
      <c r="G61" s="148"/>
    </row>
    <row r="62" spans="1:7" s="8" customFormat="1" ht="14.1" customHeight="1" x14ac:dyDescent="0.3">
      <c r="A62" s="91" t="s">
        <v>1227</v>
      </c>
      <c r="B62" s="332" t="s">
        <v>43</v>
      </c>
      <c r="C62" s="70" t="s">
        <v>158</v>
      </c>
      <c r="D62" s="193">
        <v>6</v>
      </c>
      <c r="E62" s="72"/>
      <c r="F62" s="87">
        <f t="shared" si="4"/>
        <v>0</v>
      </c>
      <c r="G62" s="148"/>
    </row>
    <row r="63" spans="1:7" s="8" customFormat="1" ht="14.1" customHeight="1" x14ac:dyDescent="0.3">
      <c r="A63" s="91"/>
      <c r="B63" s="346"/>
      <c r="C63" s="346"/>
      <c r="D63" s="346"/>
      <c r="E63" s="346"/>
      <c r="F63" s="84">
        <f>SUM(F55:F62)</f>
        <v>0</v>
      </c>
      <c r="G63" s="104"/>
    </row>
    <row r="64" spans="1:7" s="8" customFormat="1" ht="14.1" customHeight="1" x14ac:dyDescent="0.3">
      <c r="A64" s="91"/>
      <c r="B64" s="406" t="s">
        <v>44</v>
      </c>
      <c r="C64" s="407"/>
      <c r="D64" s="407"/>
      <c r="E64" s="407"/>
      <c r="F64" s="407"/>
      <c r="G64" s="408"/>
    </row>
    <row r="65" spans="1:7" s="8" customFormat="1" ht="14.1" customHeight="1" x14ac:dyDescent="0.3">
      <c r="A65" s="91" t="s">
        <v>1228</v>
      </c>
      <c r="B65" s="332" t="s">
        <v>45</v>
      </c>
      <c r="C65" s="70" t="s">
        <v>158</v>
      </c>
      <c r="D65" s="193">
        <v>6</v>
      </c>
      <c r="E65" s="72"/>
      <c r="F65" s="87">
        <f>D65*E65</f>
        <v>0</v>
      </c>
      <c r="G65" s="148"/>
    </row>
    <row r="66" spans="1:7" s="8" customFormat="1" ht="14.1" customHeight="1" x14ac:dyDescent="0.3">
      <c r="A66" s="91" t="s">
        <v>1229</v>
      </c>
      <c r="B66" s="332" t="s">
        <v>46</v>
      </c>
      <c r="C66" s="70" t="s">
        <v>158</v>
      </c>
      <c r="D66" s="193">
        <v>228</v>
      </c>
      <c r="E66" s="72"/>
      <c r="F66" s="87">
        <f t="shared" ref="F66:F70" si="5">D66*E66</f>
        <v>0</v>
      </c>
      <c r="G66" s="148"/>
    </row>
    <row r="67" spans="1:7" s="8" customFormat="1" ht="14.1" customHeight="1" x14ac:dyDescent="0.3">
      <c r="A67" s="91" t="s">
        <v>1230</v>
      </c>
      <c r="B67" s="332" t="s">
        <v>47</v>
      </c>
      <c r="C67" s="70" t="s">
        <v>158</v>
      </c>
      <c r="D67" s="193">
        <v>180</v>
      </c>
      <c r="E67" s="72"/>
      <c r="F67" s="87">
        <f t="shared" si="5"/>
        <v>0</v>
      </c>
      <c r="G67" s="148"/>
    </row>
    <row r="68" spans="1:7" s="8" customFormat="1" ht="14.1" customHeight="1" x14ac:dyDescent="0.3">
      <c r="A68" s="91" t="s">
        <v>1231</v>
      </c>
      <c r="B68" s="332" t="s">
        <v>48</v>
      </c>
      <c r="C68" s="70" t="s">
        <v>158</v>
      </c>
      <c r="D68" s="193">
        <v>60</v>
      </c>
      <c r="E68" s="72"/>
      <c r="F68" s="87">
        <f t="shared" si="5"/>
        <v>0</v>
      </c>
      <c r="G68" s="148"/>
    </row>
    <row r="69" spans="1:7" s="8" customFormat="1" ht="14.1" customHeight="1" x14ac:dyDescent="0.3">
      <c r="A69" s="91" t="s">
        <v>1232</v>
      </c>
      <c r="B69" s="332" t="s">
        <v>49</v>
      </c>
      <c r="C69" s="70" t="s">
        <v>158</v>
      </c>
      <c r="D69" s="193">
        <v>6</v>
      </c>
      <c r="E69" s="72"/>
      <c r="F69" s="87">
        <f t="shared" si="5"/>
        <v>0</v>
      </c>
      <c r="G69" s="148"/>
    </row>
    <row r="70" spans="1:7" s="8" customFormat="1" ht="14.1" customHeight="1" x14ac:dyDescent="0.3">
      <c r="A70" s="91" t="s">
        <v>1233</v>
      </c>
      <c r="B70" s="332" t="s">
        <v>50</v>
      </c>
      <c r="C70" s="70" t="s">
        <v>158</v>
      </c>
      <c r="D70" s="193">
        <v>6</v>
      </c>
      <c r="E70" s="72"/>
      <c r="F70" s="87">
        <f t="shared" si="5"/>
        <v>0</v>
      </c>
      <c r="G70" s="148"/>
    </row>
    <row r="71" spans="1:7" s="8" customFormat="1" ht="14.1" customHeight="1" x14ac:dyDescent="0.3">
      <c r="A71" s="91"/>
      <c r="B71" s="95"/>
      <c r="C71" s="91"/>
      <c r="D71" s="217"/>
      <c r="E71" s="217"/>
      <c r="F71" s="84">
        <f>SUM(F65:F70)</f>
        <v>0</v>
      </c>
      <c r="G71" s="155"/>
    </row>
    <row r="72" spans="1:7" s="8" customFormat="1" ht="14.1" customHeight="1" x14ac:dyDescent="0.3">
      <c r="A72" s="91"/>
      <c r="B72" s="406" t="s">
        <v>51</v>
      </c>
      <c r="C72" s="407"/>
      <c r="D72" s="407"/>
      <c r="E72" s="407"/>
      <c r="F72" s="407"/>
      <c r="G72" s="408"/>
    </row>
    <row r="73" spans="1:7" s="8" customFormat="1" ht="14.1" customHeight="1" x14ac:dyDescent="0.3">
      <c r="A73" s="91" t="s">
        <v>1234</v>
      </c>
      <c r="B73" s="146" t="s">
        <v>52</v>
      </c>
      <c r="C73" s="70" t="s">
        <v>158</v>
      </c>
      <c r="D73" s="213">
        <v>6</v>
      </c>
      <c r="E73" s="72"/>
      <c r="F73" s="87">
        <f>D73*E73</f>
        <v>0</v>
      </c>
      <c r="G73" s="148"/>
    </row>
    <row r="74" spans="1:7" s="8" customFormat="1" ht="14.1" customHeight="1" x14ac:dyDescent="0.3">
      <c r="A74" s="91" t="s">
        <v>1235</v>
      </c>
      <c r="B74" s="146" t="s">
        <v>53</v>
      </c>
      <c r="C74" s="70" t="s">
        <v>158</v>
      </c>
      <c r="D74" s="213">
        <v>6</v>
      </c>
      <c r="E74" s="72"/>
      <c r="F74" s="87">
        <f t="shared" ref="F74:F78" si="6">D74*E74</f>
        <v>0</v>
      </c>
      <c r="G74" s="148"/>
    </row>
    <row r="75" spans="1:7" s="8" customFormat="1" ht="14.1" customHeight="1" x14ac:dyDescent="0.3">
      <c r="A75" s="91" t="s">
        <v>1236</v>
      </c>
      <c r="B75" s="146" t="s">
        <v>54</v>
      </c>
      <c r="C75" s="70" t="s">
        <v>158</v>
      </c>
      <c r="D75" s="213">
        <v>6</v>
      </c>
      <c r="E75" s="72"/>
      <c r="F75" s="87">
        <f t="shared" si="6"/>
        <v>0</v>
      </c>
      <c r="G75" s="148"/>
    </row>
    <row r="76" spans="1:7" s="8" customFormat="1" ht="14.1" customHeight="1" x14ac:dyDescent="0.3">
      <c r="A76" s="91" t="s">
        <v>1237</v>
      </c>
      <c r="B76" s="146" t="s">
        <v>55</v>
      </c>
      <c r="C76" s="70" t="s">
        <v>158</v>
      </c>
      <c r="D76" s="213">
        <v>6</v>
      </c>
      <c r="E76" s="72"/>
      <c r="F76" s="87">
        <f t="shared" si="6"/>
        <v>0</v>
      </c>
      <c r="G76" s="148"/>
    </row>
    <row r="77" spans="1:7" s="8" customFormat="1" ht="14.1" customHeight="1" x14ac:dyDescent="0.3">
      <c r="A77" s="91" t="s">
        <v>1238</v>
      </c>
      <c r="B77" s="146" t="s">
        <v>56</v>
      </c>
      <c r="C77" s="70" t="s">
        <v>158</v>
      </c>
      <c r="D77" s="213">
        <v>6</v>
      </c>
      <c r="E77" s="72"/>
      <c r="F77" s="87">
        <f t="shared" si="6"/>
        <v>0</v>
      </c>
      <c r="G77" s="148"/>
    </row>
    <row r="78" spans="1:7" s="8" customFormat="1" ht="14.1" customHeight="1" x14ac:dyDescent="0.3">
      <c r="A78" s="91" t="s">
        <v>1239</v>
      </c>
      <c r="B78" s="146" t="s">
        <v>57</v>
      </c>
      <c r="C78" s="70" t="s">
        <v>158</v>
      </c>
      <c r="D78" s="213">
        <v>6</v>
      </c>
      <c r="E78" s="72"/>
      <c r="F78" s="87">
        <f t="shared" si="6"/>
        <v>0</v>
      </c>
      <c r="G78" s="148"/>
    </row>
    <row r="79" spans="1:7" s="8" customFormat="1" ht="14.1" customHeight="1" x14ac:dyDescent="0.3">
      <c r="A79" s="91"/>
      <c r="B79" s="95"/>
      <c r="C79" s="91"/>
      <c r="D79" s="217"/>
      <c r="E79" s="217"/>
      <c r="F79" s="84">
        <f>SUM(F73:F78)</f>
        <v>0</v>
      </c>
      <c r="G79" s="155"/>
    </row>
    <row r="80" spans="1:7" s="8" customFormat="1" ht="14.1" customHeight="1" x14ac:dyDescent="0.3">
      <c r="A80" s="91"/>
      <c r="B80" s="406" t="s">
        <v>58</v>
      </c>
      <c r="C80" s="407"/>
      <c r="D80" s="407"/>
      <c r="E80" s="407"/>
      <c r="F80" s="407"/>
      <c r="G80" s="408"/>
    </row>
    <row r="81" spans="1:7" s="8" customFormat="1" ht="14.1" customHeight="1" x14ac:dyDescent="0.3">
      <c r="A81" s="91" t="s">
        <v>1240</v>
      </c>
      <c r="B81" s="146" t="s">
        <v>59</v>
      </c>
      <c r="C81" s="70" t="s">
        <v>158</v>
      </c>
      <c r="D81" s="213">
        <v>6</v>
      </c>
      <c r="E81" s="72"/>
      <c r="F81" s="87">
        <f>D81*E81</f>
        <v>0</v>
      </c>
      <c r="G81" s="148"/>
    </row>
    <row r="82" spans="1:7" s="8" customFormat="1" ht="14.1" customHeight="1" x14ac:dyDescent="0.3">
      <c r="A82" s="91" t="s">
        <v>1241</v>
      </c>
      <c r="B82" s="146" t="s">
        <v>60</v>
      </c>
      <c r="C82" s="70" t="s">
        <v>158</v>
      </c>
      <c r="D82" s="213">
        <v>120</v>
      </c>
      <c r="E82" s="72"/>
      <c r="F82" s="87">
        <f t="shared" ref="F82:F88" si="7">D82*E82</f>
        <v>0</v>
      </c>
      <c r="G82" s="148"/>
    </row>
    <row r="83" spans="1:7" s="8" customFormat="1" ht="14.1" customHeight="1" x14ac:dyDescent="0.3">
      <c r="A83" s="91" t="s">
        <v>1242</v>
      </c>
      <c r="B83" s="146" t="s">
        <v>61</v>
      </c>
      <c r="C83" s="70" t="s">
        <v>158</v>
      </c>
      <c r="D83" s="213">
        <v>210</v>
      </c>
      <c r="E83" s="72"/>
      <c r="F83" s="87">
        <f t="shared" si="7"/>
        <v>0</v>
      </c>
      <c r="G83" s="148"/>
    </row>
    <row r="84" spans="1:7" s="8" customFormat="1" ht="14.1" customHeight="1" x14ac:dyDescent="0.3">
      <c r="A84" s="91" t="s">
        <v>1243</v>
      </c>
      <c r="B84" s="146" t="s">
        <v>62</v>
      </c>
      <c r="C84" s="70" t="s">
        <v>158</v>
      </c>
      <c r="D84" s="213">
        <v>30</v>
      </c>
      <c r="E84" s="72"/>
      <c r="F84" s="87">
        <f t="shared" si="7"/>
        <v>0</v>
      </c>
      <c r="G84" s="148"/>
    </row>
    <row r="85" spans="1:7" s="8" customFormat="1" ht="14.1" customHeight="1" x14ac:dyDescent="0.3">
      <c r="A85" s="91" t="s">
        <v>1244</v>
      </c>
      <c r="B85" s="146" t="s">
        <v>63</v>
      </c>
      <c r="C85" s="70" t="s">
        <v>158</v>
      </c>
      <c r="D85" s="213">
        <v>6</v>
      </c>
      <c r="E85" s="72"/>
      <c r="F85" s="87">
        <f t="shared" si="7"/>
        <v>0</v>
      </c>
      <c r="G85" s="148"/>
    </row>
    <row r="86" spans="1:7" s="8" customFormat="1" ht="14.1" customHeight="1" x14ac:dyDescent="0.3">
      <c r="A86" s="91" t="s">
        <v>1245</v>
      </c>
      <c r="B86" s="146" t="s">
        <v>64</v>
      </c>
      <c r="C86" s="70" t="s">
        <v>158</v>
      </c>
      <c r="D86" s="213">
        <v>6</v>
      </c>
      <c r="E86" s="72"/>
      <c r="F86" s="87">
        <f t="shared" si="7"/>
        <v>0</v>
      </c>
      <c r="G86" s="148"/>
    </row>
    <row r="87" spans="1:7" s="8" customFormat="1" ht="14.1" customHeight="1" x14ac:dyDescent="0.3">
      <c r="A87" s="91" t="s">
        <v>1246</v>
      </c>
      <c r="B87" s="146" t="s">
        <v>65</v>
      </c>
      <c r="C87" s="70" t="s">
        <v>158</v>
      </c>
      <c r="D87" s="213">
        <v>6</v>
      </c>
      <c r="E87" s="72"/>
      <c r="F87" s="87">
        <f t="shared" si="7"/>
        <v>0</v>
      </c>
      <c r="G87" s="148"/>
    </row>
    <row r="88" spans="1:7" s="8" customFormat="1" ht="14.1" customHeight="1" x14ac:dyDescent="0.3">
      <c r="A88" s="91" t="s">
        <v>1247</v>
      </c>
      <c r="B88" s="146" t="s">
        <v>66</v>
      </c>
      <c r="C88" s="70" t="s">
        <v>158</v>
      </c>
      <c r="D88" s="213">
        <v>6</v>
      </c>
      <c r="E88" s="72"/>
      <c r="F88" s="87">
        <f t="shared" si="7"/>
        <v>0</v>
      </c>
      <c r="G88" s="148"/>
    </row>
    <row r="89" spans="1:7" s="8" customFormat="1" ht="14.1" customHeight="1" x14ac:dyDescent="0.3">
      <c r="A89" s="91"/>
      <c r="B89" s="326"/>
      <c r="C89" s="91"/>
      <c r="D89" s="218"/>
      <c r="E89" s="217"/>
      <c r="F89" s="84">
        <f>SUM(F81:F88)</f>
        <v>0</v>
      </c>
      <c r="G89" s="155"/>
    </row>
    <row r="90" spans="1:7" s="8" customFormat="1" ht="14.1" customHeight="1" x14ac:dyDescent="0.3">
      <c r="A90" s="91"/>
      <c r="B90" s="406" t="s">
        <v>67</v>
      </c>
      <c r="C90" s="407"/>
      <c r="D90" s="407"/>
      <c r="E90" s="407"/>
      <c r="F90" s="407"/>
      <c r="G90" s="408"/>
    </row>
    <row r="91" spans="1:7" s="8" customFormat="1" ht="14.1" customHeight="1" x14ac:dyDescent="0.3">
      <c r="A91" s="91" t="s">
        <v>1248</v>
      </c>
      <c r="B91" s="146" t="s">
        <v>249</v>
      </c>
      <c r="C91" s="70" t="s">
        <v>158</v>
      </c>
      <c r="D91" s="213">
        <v>6</v>
      </c>
      <c r="E91" s="72"/>
      <c r="F91" s="87">
        <f>D91*E91</f>
        <v>0</v>
      </c>
      <c r="G91" s="148"/>
    </row>
    <row r="92" spans="1:7" s="8" customFormat="1" ht="14.1" customHeight="1" x14ac:dyDescent="0.3">
      <c r="A92" s="91" t="s">
        <v>1249</v>
      </c>
      <c r="B92" s="146" t="s">
        <v>68</v>
      </c>
      <c r="C92" s="70" t="s">
        <v>158</v>
      </c>
      <c r="D92" s="213">
        <v>120</v>
      </c>
      <c r="E92" s="72"/>
      <c r="F92" s="87">
        <f t="shared" ref="F92:F113" si="8">D92*E92</f>
        <v>0</v>
      </c>
      <c r="G92" s="148"/>
    </row>
    <row r="93" spans="1:7" s="8" customFormat="1" ht="14.1" customHeight="1" x14ac:dyDescent="0.3">
      <c r="A93" s="91" t="s">
        <v>1250</v>
      </c>
      <c r="B93" s="146" t="s">
        <v>69</v>
      </c>
      <c r="C93" s="70" t="s">
        <v>158</v>
      </c>
      <c r="D93" s="213">
        <v>6</v>
      </c>
      <c r="E93" s="72"/>
      <c r="F93" s="87">
        <f t="shared" si="8"/>
        <v>0</v>
      </c>
      <c r="G93" s="148"/>
    </row>
    <row r="94" spans="1:7" s="8" customFormat="1" ht="14.1" customHeight="1" x14ac:dyDescent="0.3">
      <c r="A94" s="91" t="s">
        <v>1251</v>
      </c>
      <c r="B94" s="146" t="s">
        <v>70</v>
      </c>
      <c r="C94" s="70" t="s">
        <v>158</v>
      </c>
      <c r="D94" s="213">
        <v>6</v>
      </c>
      <c r="E94" s="72"/>
      <c r="F94" s="87">
        <f t="shared" si="8"/>
        <v>0</v>
      </c>
      <c r="G94" s="148"/>
    </row>
    <row r="95" spans="1:7" s="8" customFormat="1" ht="14.1" customHeight="1" x14ac:dyDescent="0.3">
      <c r="A95" s="91" t="s">
        <v>1252</v>
      </c>
      <c r="B95" s="146" t="s">
        <v>71</v>
      </c>
      <c r="C95" s="70" t="s">
        <v>158</v>
      </c>
      <c r="D95" s="213">
        <v>6</v>
      </c>
      <c r="E95" s="72"/>
      <c r="F95" s="87">
        <f t="shared" si="8"/>
        <v>0</v>
      </c>
      <c r="G95" s="148"/>
    </row>
    <row r="96" spans="1:7" s="8" customFormat="1" ht="14.1" customHeight="1" x14ac:dyDescent="0.3">
      <c r="A96" s="91" t="s">
        <v>1253</v>
      </c>
      <c r="B96" s="146" t="s">
        <v>72</v>
      </c>
      <c r="C96" s="70" t="s">
        <v>158</v>
      </c>
      <c r="D96" s="213">
        <v>6</v>
      </c>
      <c r="E96" s="72"/>
      <c r="F96" s="87">
        <f t="shared" si="8"/>
        <v>0</v>
      </c>
      <c r="G96" s="148"/>
    </row>
    <row r="97" spans="1:7" s="8" customFormat="1" ht="14.1" customHeight="1" x14ac:dyDescent="0.3">
      <c r="A97" s="91" t="s">
        <v>1254</v>
      </c>
      <c r="B97" s="146" t="s">
        <v>73</v>
      </c>
      <c r="C97" s="70" t="s">
        <v>158</v>
      </c>
      <c r="D97" s="213">
        <v>6</v>
      </c>
      <c r="E97" s="72"/>
      <c r="F97" s="87">
        <f t="shared" si="8"/>
        <v>0</v>
      </c>
      <c r="G97" s="148"/>
    </row>
    <row r="98" spans="1:7" s="8" customFormat="1" ht="14.1" customHeight="1" x14ac:dyDescent="0.3">
      <c r="A98" s="91" t="s">
        <v>1255</v>
      </c>
      <c r="B98" s="146" t="s">
        <v>74</v>
      </c>
      <c r="C98" s="70" t="s">
        <v>158</v>
      </c>
      <c r="D98" s="213">
        <v>6</v>
      </c>
      <c r="E98" s="72"/>
      <c r="F98" s="87">
        <f t="shared" si="8"/>
        <v>0</v>
      </c>
      <c r="G98" s="148"/>
    </row>
    <row r="99" spans="1:7" s="8" customFormat="1" ht="14.1" customHeight="1" x14ac:dyDescent="0.3">
      <c r="A99" s="91" t="s">
        <v>1256</v>
      </c>
      <c r="B99" s="146" t="s">
        <v>75</v>
      </c>
      <c r="C99" s="70" t="s">
        <v>158</v>
      </c>
      <c r="D99" s="213">
        <v>60</v>
      </c>
      <c r="E99" s="72"/>
      <c r="F99" s="87">
        <f t="shared" si="8"/>
        <v>0</v>
      </c>
      <c r="G99" s="148"/>
    </row>
    <row r="100" spans="1:7" s="8" customFormat="1" ht="14.1" customHeight="1" x14ac:dyDescent="0.3">
      <c r="A100" s="91" t="s">
        <v>1257</v>
      </c>
      <c r="B100" s="146" t="s">
        <v>76</v>
      </c>
      <c r="C100" s="70" t="s">
        <v>158</v>
      </c>
      <c r="D100" s="213">
        <v>6</v>
      </c>
      <c r="E100" s="72"/>
      <c r="F100" s="87">
        <f t="shared" si="8"/>
        <v>0</v>
      </c>
      <c r="G100" s="148"/>
    </row>
    <row r="101" spans="1:7" s="8" customFormat="1" ht="14.1" customHeight="1" x14ac:dyDescent="0.3">
      <c r="A101" s="91" t="s">
        <v>1258</v>
      </c>
      <c r="B101" s="146" t="s">
        <v>77</v>
      </c>
      <c r="C101" s="70" t="s">
        <v>158</v>
      </c>
      <c r="D101" s="213">
        <v>6</v>
      </c>
      <c r="E101" s="72"/>
      <c r="F101" s="87">
        <f t="shared" si="8"/>
        <v>0</v>
      </c>
      <c r="G101" s="148"/>
    </row>
    <row r="102" spans="1:7" s="8" customFormat="1" ht="14.1" customHeight="1" x14ac:dyDescent="0.3">
      <c r="A102" s="91" t="s">
        <v>1259</v>
      </c>
      <c r="B102" s="146" t="s">
        <v>78</v>
      </c>
      <c r="C102" s="70" t="s">
        <v>158</v>
      </c>
      <c r="D102" s="213">
        <v>18</v>
      </c>
      <c r="E102" s="72"/>
      <c r="F102" s="87">
        <f t="shared" si="8"/>
        <v>0</v>
      </c>
      <c r="G102" s="148"/>
    </row>
    <row r="103" spans="1:7" s="8" customFormat="1" ht="14.1" customHeight="1" x14ac:dyDescent="0.3">
      <c r="A103" s="91" t="s">
        <v>1260</v>
      </c>
      <c r="B103" s="146" t="s">
        <v>79</v>
      </c>
      <c r="C103" s="70" t="s">
        <v>158</v>
      </c>
      <c r="D103" s="213">
        <v>30</v>
      </c>
      <c r="E103" s="72"/>
      <c r="F103" s="87">
        <f t="shared" si="8"/>
        <v>0</v>
      </c>
      <c r="G103" s="148"/>
    </row>
    <row r="104" spans="1:7" s="8" customFormat="1" ht="14.1" customHeight="1" x14ac:dyDescent="0.3">
      <c r="A104" s="91" t="s">
        <v>1261</v>
      </c>
      <c r="B104" s="146" t="s">
        <v>80</v>
      </c>
      <c r="C104" s="70" t="s">
        <v>158</v>
      </c>
      <c r="D104" s="213">
        <v>6</v>
      </c>
      <c r="E104" s="72"/>
      <c r="F104" s="87">
        <f t="shared" si="8"/>
        <v>0</v>
      </c>
      <c r="G104" s="148"/>
    </row>
    <row r="105" spans="1:7" s="8" customFormat="1" ht="14.1" customHeight="1" x14ac:dyDescent="0.3">
      <c r="A105" s="91" t="s">
        <v>1262</v>
      </c>
      <c r="B105" s="146" t="s">
        <v>81</v>
      </c>
      <c r="C105" s="70" t="s">
        <v>158</v>
      </c>
      <c r="D105" s="213">
        <v>18</v>
      </c>
      <c r="E105" s="72"/>
      <c r="F105" s="87">
        <f t="shared" si="8"/>
        <v>0</v>
      </c>
      <c r="G105" s="148"/>
    </row>
    <row r="106" spans="1:7" s="8" customFormat="1" ht="14.1" customHeight="1" x14ac:dyDescent="0.3">
      <c r="A106" s="91" t="s">
        <v>1263</v>
      </c>
      <c r="B106" s="146" t="s">
        <v>250</v>
      </c>
      <c r="C106" s="70" t="s">
        <v>158</v>
      </c>
      <c r="D106" s="213">
        <v>6</v>
      </c>
      <c r="E106" s="72"/>
      <c r="F106" s="87">
        <f t="shared" si="8"/>
        <v>0</v>
      </c>
      <c r="G106" s="148"/>
    </row>
    <row r="107" spans="1:7" s="8" customFormat="1" ht="14.1" customHeight="1" x14ac:dyDescent="0.3">
      <c r="A107" s="91" t="s">
        <v>1264</v>
      </c>
      <c r="B107" s="146" t="s">
        <v>251</v>
      </c>
      <c r="C107" s="70" t="s">
        <v>158</v>
      </c>
      <c r="D107" s="213">
        <v>6</v>
      </c>
      <c r="E107" s="72"/>
      <c r="F107" s="87">
        <f t="shared" si="8"/>
        <v>0</v>
      </c>
      <c r="G107" s="148"/>
    </row>
    <row r="108" spans="1:7" s="8" customFormat="1" ht="14.1" customHeight="1" x14ac:dyDescent="0.3">
      <c r="A108" s="91" t="s">
        <v>1265</v>
      </c>
      <c r="B108" s="69" t="s">
        <v>182</v>
      </c>
      <c r="C108" s="70" t="s">
        <v>158</v>
      </c>
      <c r="D108" s="213">
        <v>6</v>
      </c>
      <c r="E108" s="72"/>
      <c r="F108" s="87">
        <f t="shared" si="8"/>
        <v>0</v>
      </c>
      <c r="G108" s="148"/>
    </row>
    <row r="109" spans="1:7" s="8" customFormat="1" ht="14.1" customHeight="1" x14ac:dyDescent="0.3">
      <c r="A109" s="91" t="s">
        <v>1266</v>
      </c>
      <c r="B109" s="69" t="s">
        <v>82</v>
      </c>
      <c r="C109" s="70" t="s">
        <v>158</v>
      </c>
      <c r="D109" s="213">
        <v>6</v>
      </c>
      <c r="E109" s="72"/>
      <c r="F109" s="87">
        <f t="shared" si="8"/>
        <v>0</v>
      </c>
      <c r="G109" s="148"/>
    </row>
    <row r="110" spans="1:7" s="8" customFormat="1" ht="14.1" customHeight="1" x14ac:dyDescent="0.3">
      <c r="A110" s="91" t="s">
        <v>1267</v>
      </c>
      <c r="B110" s="69" t="s">
        <v>252</v>
      </c>
      <c r="C110" s="70" t="s">
        <v>158</v>
      </c>
      <c r="D110" s="213">
        <v>6</v>
      </c>
      <c r="E110" s="72"/>
      <c r="F110" s="87">
        <f t="shared" si="8"/>
        <v>0</v>
      </c>
      <c r="G110" s="148"/>
    </row>
    <row r="111" spans="1:7" s="8" customFormat="1" ht="14.1" customHeight="1" x14ac:dyDescent="0.3">
      <c r="A111" s="91" t="s">
        <v>1268</v>
      </c>
      <c r="B111" s="69" t="s">
        <v>183</v>
      </c>
      <c r="C111" s="70" t="s">
        <v>158</v>
      </c>
      <c r="D111" s="213">
        <v>6</v>
      </c>
      <c r="E111" s="72"/>
      <c r="F111" s="87">
        <f t="shared" si="8"/>
        <v>0</v>
      </c>
      <c r="G111" s="148"/>
    </row>
    <row r="112" spans="1:7" s="8" customFormat="1" ht="14.1" customHeight="1" x14ac:dyDescent="0.3">
      <c r="A112" s="91" t="s">
        <v>1269</v>
      </c>
      <c r="B112" s="69" t="s">
        <v>83</v>
      </c>
      <c r="C112" s="70" t="s">
        <v>158</v>
      </c>
      <c r="D112" s="213">
        <v>6</v>
      </c>
      <c r="E112" s="72"/>
      <c r="F112" s="87">
        <f t="shared" si="8"/>
        <v>0</v>
      </c>
      <c r="G112" s="148"/>
    </row>
    <row r="113" spans="1:7" s="8" customFormat="1" ht="14.1" customHeight="1" x14ac:dyDescent="0.3">
      <c r="A113" s="91" t="s">
        <v>1270</v>
      </c>
      <c r="B113" s="69" t="s">
        <v>84</v>
      </c>
      <c r="C113" s="70" t="s">
        <v>158</v>
      </c>
      <c r="D113" s="213">
        <v>6</v>
      </c>
      <c r="E113" s="72"/>
      <c r="F113" s="87">
        <f t="shared" si="8"/>
        <v>0</v>
      </c>
      <c r="G113" s="148"/>
    </row>
    <row r="114" spans="1:7" s="8" customFormat="1" ht="14.1" customHeight="1" x14ac:dyDescent="0.3">
      <c r="A114" s="91"/>
      <c r="B114" s="95"/>
      <c r="C114" s="91"/>
      <c r="D114" s="217"/>
      <c r="E114" s="217"/>
      <c r="F114" s="84">
        <f>SUM(F91:F113)</f>
        <v>0</v>
      </c>
      <c r="G114" s="155"/>
    </row>
    <row r="115" spans="1:7" s="8" customFormat="1" ht="14.1" customHeight="1" x14ac:dyDescent="0.3">
      <c r="A115" s="91"/>
      <c r="B115" s="406" t="s">
        <v>85</v>
      </c>
      <c r="C115" s="407"/>
      <c r="D115" s="407"/>
      <c r="E115" s="407"/>
      <c r="F115" s="407"/>
      <c r="G115" s="408"/>
    </row>
    <row r="116" spans="1:7" s="8" customFormat="1" ht="14.1" customHeight="1" x14ac:dyDescent="0.3">
      <c r="A116" s="91" t="s">
        <v>1271</v>
      </c>
      <c r="B116" s="146" t="s">
        <v>86</v>
      </c>
      <c r="C116" s="70" t="s">
        <v>158</v>
      </c>
      <c r="D116" s="213">
        <v>120</v>
      </c>
      <c r="E116" s="72"/>
      <c r="F116" s="87">
        <f>D116*E116</f>
        <v>0</v>
      </c>
      <c r="G116" s="148"/>
    </row>
    <row r="117" spans="1:7" s="8" customFormat="1" ht="14.1" customHeight="1" x14ac:dyDescent="0.3">
      <c r="A117" s="91" t="s">
        <v>1272</v>
      </c>
      <c r="B117" s="146" t="s">
        <v>87</v>
      </c>
      <c r="C117" s="70" t="s">
        <v>158</v>
      </c>
      <c r="D117" s="213">
        <v>120</v>
      </c>
      <c r="E117" s="72"/>
      <c r="F117" s="87">
        <f t="shared" ref="F117:F121" si="9">D117*E117</f>
        <v>0</v>
      </c>
      <c r="G117" s="148"/>
    </row>
    <row r="118" spans="1:7" s="8" customFormat="1" ht="14.1" customHeight="1" x14ac:dyDescent="0.3">
      <c r="A118" s="91" t="s">
        <v>1273</v>
      </c>
      <c r="B118" s="146" t="s">
        <v>88</v>
      </c>
      <c r="C118" s="70" t="s">
        <v>158</v>
      </c>
      <c r="D118" s="213">
        <v>360</v>
      </c>
      <c r="E118" s="72"/>
      <c r="F118" s="87">
        <f t="shared" si="9"/>
        <v>0</v>
      </c>
      <c r="G118" s="148"/>
    </row>
    <row r="119" spans="1:7" s="8" customFormat="1" ht="14.1" customHeight="1" x14ac:dyDescent="0.3">
      <c r="A119" s="91" t="s">
        <v>1274</v>
      </c>
      <c r="B119" s="146" t="s">
        <v>89</v>
      </c>
      <c r="C119" s="70" t="s">
        <v>158</v>
      </c>
      <c r="D119" s="213">
        <v>6</v>
      </c>
      <c r="E119" s="72"/>
      <c r="F119" s="87">
        <f t="shared" si="9"/>
        <v>0</v>
      </c>
      <c r="G119" s="148"/>
    </row>
    <row r="120" spans="1:7" s="8" customFormat="1" ht="14.1" customHeight="1" x14ac:dyDescent="0.3">
      <c r="A120" s="91" t="s">
        <v>1275</v>
      </c>
      <c r="B120" s="146" t="s">
        <v>90</v>
      </c>
      <c r="C120" s="70" t="s">
        <v>158</v>
      </c>
      <c r="D120" s="213">
        <v>60</v>
      </c>
      <c r="E120" s="72"/>
      <c r="F120" s="87">
        <f t="shared" si="9"/>
        <v>0</v>
      </c>
      <c r="G120" s="148"/>
    </row>
    <row r="121" spans="1:7" s="8" customFormat="1" ht="14.1" customHeight="1" x14ac:dyDescent="0.3">
      <c r="A121" s="91" t="s">
        <v>1276</v>
      </c>
      <c r="B121" s="146" t="s">
        <v>91</v>
      </c>
      <c r="C121" s="70" t="s">
        <v>158</v>
      </c>
      <c r="D121" s="213">
        <v>60</v>
      </c>
      <c r="E121" s="72"/>
      <c r="F121" s="87">
        <f t="shared" si="9"/>
        <v>0</v>
      </c>
      <c r="G121" s="148"/>
    </row>
    <row r="122" spans="1:7" s="8" customFormat="1" ht="14.1" customHeight="1" x14ac:dyDescent="0.3">
      <c r="A122" s="91"/>
      <c r="B122" s="95"/>
      <c r="C122" s="91"/>
      <c r="D122" s="217"/>
      <c r="E122" s="217"/>
      <c r="F122" s="84">
        <f>SUM(F116:F121)</f>
        <v>0</v>
      </c>
      <c r="G122" s="155"/>
    </row>
    <row r="123" spans="1:7" s="8" customFormat="1" ht="14.1" customHeight="1" x14ac:dyDescent="0.3">
      <c r="A123" s="91"/>
      <c r="B123" s="406" t="s">
        <v>92</v>
      </c>
      <c r="C123" s="407"/>
      <c r="D123" s="407"/>
      <c r="E123" s="407"/>
      <c r="F123" s="407"/>
      <c r="G123" s="408"/>
    </row>
    <row r="124" spans="1:7" s="8" customFormat="1" ht="14.1" customHeight="1" x14ac:dyDescent="0.3">
      <c r="A124" s="91" t="s">
        <v>1277</v>
      </c>
      <c r="B124" s="146" t="s">
        <v>93</v>
      </c>
      <c r="C124" s="70" t="s">
        <v>94</v>
      </c>
      <c r="D124" s="213">
        <v>6</v>
      </c>
      <c r="E124" s="72"/>
      <c r="F124" s="87">
        <f>D124*E124</f>
        <v>0</v>
      </c>
      <c r="G124" s="214"/>
    </row>
    <row r="125" spans="1:7" s="8" customFormat="1" ht="14.1" customHeight="1" x14ac:dyDescent="0.3">
      <c r="A125" s="91" t="s">
        <v>1278</v>
      </c>
      <c r="B125" s="146" t="s">
        <v>95</v>
      </c>
      <c r="C125" s="70" t="s">
        <v>94</v>
      </c>
      <c r="D125" s="213">
        <v>6</v>
      </c>
      <c r="E125" s="72"/>
      <c r="F125" s="87">
        <f t="shared" ref="F125:F131" si="10">D125*E125</f>
        <v>0</v>
      </c>
      <c r="G125" s="214"/>
    </row>
    <row r="126" spans="1:7" s="8" customFormat="1" ht="14.1" customHeight="1" x14ac:dyDescent="0.3">
      <c r="A126" s="91" t="s">
        <v>1279</v>
      </c>
      <c r="B126" s="146" t="s">
        <v>96</v>
      </c>
      <c r="C126" s="70" t="s">
        <v>94</v>
      </c>
      <c r="D126" s="213">
        <v>72</v>
      </c>
      <c r="E126" s="72"/>
      <c r="F126" s="87">
        <f t="shared" si="10"/>
        <v>0</v>
      </c>
      <c r="G126" s="214"/>
    </row>
    <row r="127" spans="1:7" s="8" customFormat="1" ht="14.1" customHeight="1" x14ac:dyDescent="0.3">
      <c r="A127" s="91" t="s">
        <v>1280</v>
      </c>
      <c r="B127" s="146" t="s">
        <v>97</v>
      </c>
      <c r="C127" s="70" t="s">
        <v>94</v>
      </c>
      <c r="D127" s="213">
        <v>6</v>
      </c>
      <c r="E127" s="72"/>
      <c r="F127" s="87">
        <f t="shared" si="10"/>
        <v>0</v>
      </c>
      <c r="G127" s="214"/>
    </row>
    <row r="128" spans="1:7" s="8" customFormat="1" ht="14.1" customHeight="1" x14ac:dyDescent="0.3">
      <c r="A128" s="91" t="s">
        <v>1281</v>
      </c>
      <c r="B128" s="146" t="s">
        <v>98</v>
      </c>
      <c r="C128" s="70" t="s">
        <v>94</v>
      </c>
      <c r="D128" s="213">
        <v>6</v>
      </c>
      <c r="E128" s="72"/>
      <c r="F128" s="87">
        <f t="shared" si="10"/>
        <v>0</v>
      </c>
      <c r="G128" s="214"/>
    </row>
    <row r="129" spans="1:7" s="8" customFormat="1" ht="14.1" customHeight="1" x14ac:dyDescent="0.3">
      <c r="A129" s="91" t="s">
        <v>1282</v>
      </c>
      <c r="B129" s="146" t="s">
        <v>99</v>
      </c>
      <c r="C129" s="70" t="s">
        <v>94</v>
      </c>
      <c r="D129" s="213">
        <v>36</v>
      </c>
      <c r="E129" s="72"/>
      <c r="F129" s="87">
        <f t="shared" si="10"/>
        <v>0</v>
      </c>
      <c r="G129" s="214"/>
    </row>
    <row r="130" spans="1:7" s="8" customFormat="1" ht="14.1" customHeight="1" x14ac:dyDescent="0.3">
      <c r="A130" s="91" t="s">
        <v>1283</v>
      </c>
      <c r="B130" s="146" t="s">
        <v>100</v>
      </c>
      <c r="C130" s="70" t="s">
        <v>94</v>
      </c>
      <c r="D130" s="213">
        <v>6</v>
      </c>
      <c r="E130" s="72"/>
      <c r="F130" s="87">
        <f t="shared" si="10"/>
        <v>0</v>
      </c>
      <c r="G130" s="214"/>
    </row>
    <row r="131" spans="1:7" s="8" customFormat="1" ht="14.1" customHeight="1" x14ac:dyDescent="0.3">
      <c r="A131" s="91" t="s">
        <v>1284</v>
      </c>
      <c r="B131" s="146" t="s">
        <v>101</v>
      </c>
      <c r="C131" s="70" t="s">
        <v>94</v>
      </c>
      <c r="D131" s="213">
        <v>6</v>
      </c>
      <c r="E131" s="72"/>
      <c r="F131" s="87">
        <f t="shared" si="10"/>
        <v>0</v>
      </c>
      <c r="G131" s="214"/>
    </row>
    <row r="132" spans="1:7" s="8" customFormat="1" ht="14.1" customHeight="1" x14ac:dyDescent="0.3">
      <c r="A132" s="91"/>
      <c r="B132" s="146"/>
      <c r="C132" s="70"/>
      <c r="D132" s="215"/>
      <c r="E132" s="157"/>
      <c r="F132" s="84">
        <f>SUM(F124:F131)</f>
        <v>0</v>
      </c>
      <c r="G132" s="155"/>
    </row>
    <row r="133" spans="1:7" s="8" customFormat="1" ht="14.1" customHeight="1" x14ac:dyDescent="0.3">
      <c r="A133" s="91"/>
      <c r="B133" s="406" t="s">
        <v>102</v>
      </c>
      <c r="C133" s="407"/>
      <c r="D133" s="407"/>
      <c r="E133" s="407"/>
      <c r="F133" s="407"/>
      <c r="G133" s="408"/>
    </row>
    <row r="134" spans="1:7" s="8" customFormat="1" ht="14.1" customHeight="1" x14ac:dyDescent="0.3">
      <c r="A134" s="91" t="s">
        <v>1285</v>
      </c>
      <c r="B134" s="332" t="s">
        <v>103</v>
      </c>
      <c r="C134" s="70" t="s">
        <v>158</v>
      </c>
      <c r="D134" s="496">
        <v>6</v>
      </c>
      <c r="E134" s="72"/>
      <c r="F134" s="87">
        <f>D134*E134</f>
        <v>0</v>
      </c>
      <c r="G134" s="148"/>
    </row>
    <row r="135" spans="1:7" s="8" customFormat="1" ht="14.1" customHeight="1" x14ac:dyDescent="0.3">
      <c r="A135" s="91" t="s">
        <v>1286</v>
      </c>
      <c r="B135" s="332" t="s">
        <v>104</v>
      </c>
      <c r="C135" s="70" t="s">
        <v>158</v>
      </c>
      <c r="D135" s="496">
        <v>6</v>
      </c>
      <c r="E135" s="72"/>
      <c r="F135" s="87">
        <f t="shared" ref="F135:F139" si="11">D135*E135</f>
        <v>0</v>
      </c>
      <c r="G135" s="148"/>
    </row>
    <row r="136" spans="1:7" s="8" customFormat="1" ht="14.1" customHeight="1" x14ac:dyDescent="0.3">
      <c r="A136" s="91" t="s">
        <v>1287</v>
      </c>
      <c r="B136" s="332" t="s">
        <v>105</v>
      </c>
      <c r="C136" s="70" t="s">
        <v>158</v>
      </c>
      <c r="D136" s="496">
        <v>6</v>
      </c>
      <c r="E136" s="72"/>
      <c r="F136" s="87">
        <f t="shared" si="11"/>
        <v>0</v>
      </c>
      <c r="G136" s="148"/>
    </row>
    <row r="137" spans="1:7" s="8" customFormat="1" ht="14.1" customHeight="1" x14ac:dyDescent="0.3">
      <c r="A137" s="91" t="s">
        <v>1288</v>
      </c>
      <c r="B137" s="332" t="s">
        <v>106</v>
      </c>
      <c r="C137" s="70" t="s">
        <v>158</v>
      </c>
      <c r="D137" s="496">
        <v>6</v>
      </c>
      <c r="E137" s="72"/>
      <c r="F137" s="87">
        <f t="shared" si="11"/>
        <v>0</v>
      </c>
      <c r="G137" s="148"/>
    </row>
    <row r="138" spans="1:7" s="8" customFormat="1" ht="14.1" customHeight="1" x14ac:dyDescent="0.3">
      <c r="A138" s="91" t="s">
        <v>1289</v>
      </c>
      <c r="B138" s="332" t="s">
        <v>107</v>
      </c>
      <c r="C138" s="70" t="s">
        <v>158</v>
      </c>
      <c r="D138" s="496">
        <v>6</v>
      </c>
      <c r="E138" s="72"/>
      <c r="F138" s="87">
        <f t="shared" si="11"/>
        <v>0</v>
      </c>
      <c r="G138" s="148"/>
    </row>
    <row r="139" spans="1:7" s="8" customFormat="1" ht="14.1" customHeight="1" x14ac:dyDescent="0.3">
      <c r="A139" s="91" t="s">
        <v>1290</v>
      </c>
      <c r="B139" s="332" t="s">
        <v>108</v>
      </c>
      <c r="C139" s="70" t="s">
        <v>158</v>
      </c>
      <c r="D139" s="496">
        <v>6</v>
      </c>
      <c r="E139" s="72"/>
      <c r="F139" s="87">
        <f t="shared" si="11"/>
        <v>0</v>
      </c>
      <c r="G139" s="148"/>
    </row>
    <row r="140" spans="1:7" s="8" customFormat="1" ht="14.1" customHeight="1" x14ac:dyDescent="0.3">
      <c r="A140" s="91"/>
      <c r="B140" s="95"/>
      <c r="C140" s="91"/>
      <c r="D140" s="217"/>
      <c r="E140" s="217"/>
      <c r="F140" s="84">
        <f>SUM(F134:F139)</f>
        <v>0</v>
      </c>
      <c r="G140" s="155"/>
    </row>
    <row r="141" spans="1:7" s="8" customFormat="1" ht="14.1" customHeight="1" x14ac:dyDescent="0.3">
      <c r="A141" s="91"/>
      <c r="B141" s="406" t="s">
        <v>109</v>
      </c>
      <c r="C141" s="407"/>
      <c r="D141" s="407"/>
      <c r="E141" s="407"/>
      <c r="F141" s="407"/>
      <c r="G141" s="408"/>
    </row>
    <row r="142" spans="1:7" s="8" customFormat="1" ht="14.1" customHeight="1" x14ac:dyDescent="0.3">
      <c r="A142" s="91" t="s">
        <v>1291</v>
      </c>
      <c r="B142" s="332" t="s">
        <v>110</v>
      </c>
      <c r="C142" s="70" t="s">
        <v>158</v>
      </c>
      <c r="D142" s="193">
        <v>60</v>
      </c>
      <c r="E142" s="72"/>
      <c r="F142" s="87">
        <f>D142*E142</f>
        <v>0</v>
      </c>
      <c r="G142" s="148"/>
    </row>
    <row r="143" spans="1:7" s="8" customFormat="1" ht="14.1" customHeight="1" x14ac:dyDescent="0.3">
      <c r="A143" s="91" t="s">
        <v>1292</v>
      </c>
      <c r="B143" s="332" t="s">
        <v>111</v>
      </c>
      <c r="C143" s="70" t="s">
        <v>158</v>
      </c>
      <c r="D143" s="193">
        <f>360*2</f>
        <v>720</v>
      </c>
      <c r="E143" s="72"/>
      <c r="F143" s="87">
        <f t="shared" ref="F143:F147" si="12">D143*E143</f>
        <v>0</v>
      </c>
      <c r="G143" s="148"/>
    </row>
    <row r="144" spans="1:7" s="8" customFormat="1" ht="14.1" customHeight="1" x14ac:dyDescent="0.3">
      <c r="A144" s="91" t="s">
        <v>1293</v>
      </c>
      <c r="B144" s="332" t="s">
        <v>112</v>
      </c>
      <c r="C144" s="70" t="s">
        <v>158</v>
      </c>
      <c r="D144" s="193">
        <f>84*2</f>
        <v>168</v>
      </c>
      <c r="E144" s="72"/>
      <c r="F144" s="87">
        <f t="shared" si="12"/>
        <v>0</v>
      </c>
      <c r="G144" s="148"/>
    </row>
    <row r="145" spans="1:7" s="8" customFormat="1" ht="14.1" customHeight="1" x14ac:dyDescent="0.3">
      <c r="A145" s="91" t="s">
        <v>1294</v>
      </c>
      <c r="B145" s="332" t="s">
        <v>113</v>
      </c>
      <c r="C145" s="70" t="s">
        <v>158</v>
      </c>
      <c r="D145" s="193">
        <v>6</v>
      </c>
      <c r="E145" s="72"/>
      <c r="F145" s="87">
        <f t="shared" si="12"/>
        <v>0</v>
      </c>
      <c r="G145" s="148"/>
    </row>
    <row r="146" spans="1:7" s="8" customFormat="1" ht="14.1" customHeight="1" x14ac:dyDescent="0.3">
      <c r="A146" s="91" t="s">
        <v>1295</v>
      </c>
      <c r="B146" s="332" t="s">
        <v>114</v>
      </c>
      <c r="C146" s="70" t="s">
        <v>158</v>
      </c>
      <c r="D146" s="193">
        <v>6</v>
      </c>
      <c r="E146" s="72"/>
      <c r="F146" s="87">
        <f t="shared" si="12"/>
        <v>0</v>
      </c>
      <c r="G146" s="148"/>
    </row>
    <row r="147" spans="1:7" s="8" customFormat="1" ht="14.1" customHeight="1" x14ac:dyDescent="0.3">
      <c r="A147" s="91" t="s">
        <v>1296</v>
      </c>
      <c r="B147" s="332" t="s">
        <v>115</v>
      </c>
      <c r="C147" s="70" t="s">
        <v>158</v>
      </c>
      <c r="D147" s="193">
        <v>6</v>
      </c>
      <c r="E147" s="72"/>
      <c r="F147" s="87">
        <f t="shared" si="12"/>
        <v>0</v>
      </c>
      <c r="G147" s="148"/>
    </row>
    <row r="148" spans="1:7" s="8" customFormat="1" ht="14.1" customHeight="1" x14ac:dyDescent="0.3">
      <c r="A148" s="91"/>
      <c r="B148" s="95"/>
      <c r="C148" s="91"/>
      <c r="D148" s="217"/>
      <c r="E148" s="497"/>
      <c r="F148" s="84">
        <f>SUM(F142:F147)</f>
        <v>0</v>
      </c>
      <c r="G148" s="155"/>
    </row>
    <row r="149" spans="1:7" s="8" customFormat="1" ht="14.1" customHeight="1" x14ac:dyDescent="0.3">
      <c r="A149" s="91"/>
      <c r="B149" s="350" t="s">
        <v>7</v>
      </c>
      <c r="C149" s="351"/>
      <c r="D149" s="351"/>
      <c r="E149" s="352"/>
      <c r="F149" s="107">
        <f>F148+F140+F132+F122+F114+F89+F79+F71+F63+F53+F48+F40+F30</f>
        <v>0</v>
      </c>
      <c r="G149" s="104"/>
    </row>
    <row r="150" spans="1:7" x14ac:dyDescent="0.2">
      <c r="B150" s="110"/>
      <c r="C150" s="110"/>
      <c r="D150" s="110"/>
      <c r="E150" s="110"/>
      <c r="F150" s="160"/>
      <c r="G150" s="110"/>
    </row>
    <row r="151" spans="1:7" ht="15" customHeight="1" x14ac:dyDescent="0.2">
      <c r="B151" s="349" t="s">
        <v>646</v>
      </c>
      <c r="C151" s="349"/>
      <c r="D151" s="349"/>
      <c r="E151" s="349"/>
      <c r="F151" s="349"/>
      <c r="G151" s="349"/>
    </row>
    <row r="152" spans="1:7" ht="45" customHeight="1" x14ac:dyDescent="0.2">
      <c r="B152" s="393" t="s">
        <v>633</v>
      </c>
      <c r="C152" s="394"/>
      <c r="D152" s="394"/>
      <c r="E152" s="394"/>
      <c r="F152" s="394"/>
      <c r="G152" s="395"/>
    </row>
    <row r="153" spans="1:7" x14ac:dyDescent="0.2">
      <c r="B153" s="110"/>
      <c r="C153" s="110"/>
      <c r="D153" s="110"/>
      <c r="E153" s="110"/>
      <c r="F153" s="110"/>
      <c r="G153" s="110"/>
    </row>
    <row r="154" spans="1:7" x14ac:dyDescent="0.2">
      <c r="B154" s="109" t="s">
        <v>150</v>
      </c>
      <c r="C154" s="109"/>
      <c r="D154" s="109"/>
      <c r="E154" s="109" t="s">
        <v>151</v>
      </c>
      <c r="F154" s="110"/>
      <c r="G154" s="110"/>
    </row>
    <row r="155" spans="1:7" x14ac:dyDescent="0.2">
      <c r="B155" s="488"/>
      <c r="C155" s="139"/>
      <c r="D155" s="139"/>
      <c r="E155" s="199"/>
      <c r="F155" s="110"/>
      <c r="G155" s="110"/>
    </row>
    <row r="156" spans="1:7" ht="14.25" x14ac:dyDescent="0.2">
      <c r="B156" s="481">
        <f>REKAPITULACIJA!A44</f>
        <v>0</v>
      </c>
      <c r="C156" s="122"/>
      <c r="D156" s="110"/>
      <c r="E156" s="50"/>
      <c r="F156" s="160"/>
      <c r="G156" s="110"/>
    </row>
    <row r="157" spans="1:7" x14ac:dyDescent="0.2">
      <c r="B157" s="110"/>
      <c r="C157" s="110"/>
      <c r="D157" s="110"/>
      <c r="E157" s="110"/>
      <c r="F157" s="160"/>
      <c r="G157" s="110"/>
    </row>
    <row r="158" spans="1:7" x14ac:dyDescent="0.2">
      <c r="B158" s="110"/>
      <c r="C158" s="110"/>
      <c r="D158" s="110"/>
      <c r="E158" s="110"/>
      <c r="F158" s="160"/>
      <c r="G158" s="110"/>
    </row>
  </sheetData>
  <sheetProtection password="BB90" sheet="1" objects="1" scenarios="1"/>
  <mergeCells count="22">
    <mergeCell ref="B152:G152"/>
    <mergeCell ref="B151:G151"/>
    <mergeCell ref="B64:G64"/>
    <mergeCell ref="B72:G72"/>
    <mergeCell ref="B133:G133"/>
    <mergeCell ref="B141:G141"/>
    <mergeCell ref="B149:E149"/>
    <mergeCell ref="B123:G123"/>
    <mergeCell ref="B80:G80"/>
    <mergeCell ref="B90:G90"/>
    <mergeCell ref="C9:G9"/>
    <mergeCell ref="C12:G12"/>
    <mergeCell ref="C13:G13"/>
    <mergeCell ref="C15:G15"/>
    <mergeCell ref="B115:G115"/>
    <mergeCell ref="B54:G54"/>
    <mergeCell ref="B63:E63"/>
    <mergeCell ref="B19:G19"/>
    <mergeCell ref="B22:G22"/>
    <mergeCell ref="B31:G31"/>
    <mergeCell ref="B41:G41"/>
    <mergeCell ref="B49:G49"/>
  </mergeCells>
  <phoneticPr fontId="12" type="noConversion"/>
  <pageMargins left="1.17" right="0.75" top="1" bottom="1" header="0" footer="0"/>
  <pageSetup scale="54" orientation="portrait" r:id="rId1"/>
  <headerFooter alignWithMargins="0"/>
  <rowBreaks count="2" manualBreakCount="2">
    <brk id="63" max="16383" man="1"/>
    <brk id="114"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zoomScaleNormal="100" zoomScaleSheetLayoutView="50" workbookViewId="0">
      <selection activeCell="L11" sqref="L11"/>
    </sheetView>
  </sheetViews>
  <sheetFormatPr defaultRowHeight="12.75" x14ac:dyDescent="0.2"/>
  <cols>
    <col min="1" max="1" width="4.140625" style="3" bestFit="1" customWidth="1"/>
    <col min="2" max="2" width="45.140625" style="3" customWidth="1"/>
    <col min="3" max="3" width="9.140625" style="3"/>
    <col min="4" max="4" width="12" style="498" customWidth="1"/>
    <col min="5" max="5" width="13.140625" style="16" bestFit="1" customWidth="1"/>
    <col min="6" max="6" width="14.28515625" style="499" bestFit="1" customWidth="1"/>
    <col min="7" max="7" width="25.85546875" style="3" customWidth="1"/>
    <col min="8" max="16384" width="9.140625" style="3"/>
  </cols>
  <sheetData>
    <row r="1" spans="2:7" x14ac:dyDescent="0.2">
      <c r="B1" s="110"/>
      <c r="C1" s="110"/>
      <c r="D1" s="110"/>
      <c r="E1" s="188"/>
      <c r="F1" s="160"/>
      <c r="G1" s="110"/>
    </row>
    <row r="2" spans="2:7" x14ac:dyDescent="0.2">
      <c r="B2" s="110"/>
      <c r="C2" s="110"/>
      <c r="D2" s="110"/>
      <c r="E2" s="188"/>
      <c r="F2" s="160"/>
      <c r="G2" s="110"/>
    </row>
    <row r="3" spans="2:7" x14ac:dyDescent="0.2">
      <c r="B3" s="110"/>
      <c r="C3" s="110"/>
      <c r="D3" s="110"/>
      <c r="E3" s="188"/>
      <c r="F3" s="160"/>
      <c r="G3" s="110"/>
    </row>
    <row r="4" spans="2:7" x14ac:dyDescent="0.2">
      <c r="B4" s="110"/>
      <c r="C4" s="110"/>
      <c r="D4" s="110"/>
      <c r="E4" s="188"/>
      <c r="F4" s="160"/>
      <c r="G4" s="110"/>
    </row>
    <row r="5" spans="2:7" x14ac:dyDescent="0.2">
      <c r="B5" s="110"/>
      <c r="C5" s="110"/>
      <c r="D5" s="110"/>
      <c r="E5" s="188"/>
      <c r="F5" s="160"/>
      <c r="G5" s="110"/>
    </row>
    <row r="6" spans="2:7" x14ac:dyDescent="0.2">
      <c r="B6" s="110"/>
      <c r="C6" s="110"/>
      <c r="D6" s="110"/>
      <c r="E6" s="188"/>
      <c r="F6" s="160"/>
      <c r="G6" s="110"/>
    </row>
    <row r="7" spans="2:7" x14ac:dyDescent="0.2">
      <c r="B7" s="110"/>
      <c r="C7" s="110"/>
      <c r="D7" s="110"/>
      <c r="E7" s="188"/>
      <c r="F7" s="160"/>
      <c r="G7" s="110"/>
    </row>
    <row r="8" spans="2:7" x14ac:dyDescent="0.2">
      <c r="B8" s="110"/>
      <c r="C8" s="110"/>
      <c r="D8" s="110"/>
      <c r="E8" s="188"/>
      <c r="F8" s="160"/>
      <c r="G8" s="110"/>
    </row>
    <row r="9" spans="2:7" x14ac:dyDescent="0.2">
      <c r="B9" s="110"/>
      <c r="C9" s="110"/>
      <c r="D9" s="110"/>
      <c r="E9" s="188"/>
      <c r="F9" s="160"/>
      <c r="G9" s="110"/>
    </row>
    <row r="10" spans="2:7" x14ac:dyDescent="0.2">
      <c r="B10" s="110"/>
      <c r="C10" s="110"/>
      <c r="D10" s="110"/>
      <c r="E10" s="188"/>
      <c r="F10" s="160"/>
      <c r="G10" s="110"/>
    </row>
    <row r="11" spans="2:7" ht="34.5" customHeight="1" x14ac:dyDescent="0.2">
      <c r="B11" s="158" t="s">
        <v>141</v>
      </c>
      <c r="C11" s="362" t="str">
        <f>REKAPITULACIJA!B10</f>
        <v>Dobava materiala za vzdrževanje komunalne infrastrukture; od 1. 1. 2020 do 31. 12. 2022</v>
      </c>
      <c r="D11" s="362"/>
      <c r="E11" s="362"/>
      <c r="F11" s="362"/>
      <c r="G11" s="362"/>
    </row>
    <row r="12" spans="2:7" ht="14.25" x14ac:dyDescent="0.2">
      <c r="B12" s="122" t="str">
        <f>REKAPITULACIJA!A11</f>
        <v>Št. razpisa: 4162-0005/2019</v>
      </c>
      <c r="C12" s="110"/>
      <c r="D12" s="110"/>
      <c r="E12" s="188"/>
      <c r="F12" s="160"/>
      <c r="G12" s="110"/>
    </row>
    <row r="13" spans="2:7" ht="14.25" x14ac:dyDescent="0.2">
      <c r="B13" s="123"/>
      <c r="C13" s="110"/>
      <c r="D13" s="110"/>
      <c r="E13" s="188"/>
      <c r="F13" s="160"/>
      <c r="G13" s="110"/>
    </row>
    <row r="14" spans="2:7" ht="14.25" x14ac:dyDescent="0.2">
      <c r="B14" s="124" t="s">
        <v>506</v>
      </c>
      <c r="C14" s="486">
        <f>REKAPITULACIJA!B13</f>
        <v>0</v>
      </c>
      <c r="D14" s="487"/>
      <c r="E14" s="487"/>
      <c r="F14" s="487"/>
      <c r="G14" s="487"/>
    </row>
    <row r="15" spans="2:7" ht="14.25" x14ac:dyDescent="0.2">
      <c r="B15" s="124" t="s">
        <v>507</v>
      </c>
      <c r="C15" s="486">
        <f>REKAPITULACIJA!B14</f>
        <v>0</v>
      </c>
      <c r="D15" s="487"/>
      <c r="E15" s="487"/>
      <c r="F15" s="487"/>
      <c r="G15" s="487"/>
    </row>
    <row r="16" spans="2:7" ht="14.25" x14ac:dyDescent="0.2">
      <c r="B16" s="125"/>
      <c r="C16" s="323"/>
      <c r="D16" s="323"/>
      <c r="E16" s="323"/>
      <c r="F16" s="166"/>
      <c r="G16" s="323"/>
    </row>
    <row r="17" spans="1:7" ht="14.25" x14ac:dyDescent="0.2">
      <c r="B17" s="124" t="s">
        <v>508</v>
      </c>
      <c r="C17" s="486">
        <f>REKAPITULACIJA!B16</f>
        <v>0</v>
      </c>
      <c r="D17" s="487"/>
      <c r="E17" s="487"/>
      <c r="F17" s="487"/>
      <c r="G17" s="487"/>
    </row>
    <row r="18" spans="1:7" x14ac:dyDescent="0.2">
      <c r="B18" s="110"/>
      <c r="C18" s="110"/>
      <c r="D18" s="110"/>
      <c r="E18" s="188"/>
      <c r="F18" s="160"/>
      <c r="G18" s="110"/>
    </row>
    <row r="19" spans="1:7" s="8" customFormat="1" ht="16.5" x14ac:dyDescent="0.3">
      <c r="B19" s="117" t="s">
        <v>378</v>
      </c>
      <c r="C19" s="195"/>
      <c r="D19" s="119"/>
      <c r="E19" s="195"/>
      <c r="F19" s="161"/>
      <c r="G19" s="198"/>
    </row>
    <row r="20" spans="1:7" s="8" customFormat="1" ht="26.25" customHeight="1" x14ac:dyDescent="0.3">
      <c r="B20" s="372" t="s">
        <v>116</v>
      </c>
      <c r="C20" s="372"/>
      <c r="D20" s="372"/>
      <c r="E20" s="372"/>
      <c r="F20" s="372"/>
      <c r="G20" s="372"/>
    </row>
    <row r="21" spans="1:7" s="8" customFormat="1" ht="12.75" customHeight="1" x14ac:dyDescent="0.3">
      <c r="B21" s="145"/>
      <c r="C21" s="169"/>
      <c r="D21" s="128"/>
      <c r="E21" s="169"/>
      <c r="F21" s="162"/>
      <c r="G21" s="170"/>
    </row>
    <row r="22" spans="1:7" s="8" customFormat="1" ht="48.75" x14ac:dyDescent="0.3">
      <c r="A22" s="317" t="s">
        <v>867</v>
      </c>
      <c r="B22" s="65" t="s">
        <v>152</v>
      </c>
      <c r="C22" s="65" t="s">
        <v>153</v>
      </c>
      <c r="D22" s="66" t="s">
        <v>154</v>
      </c>
      <c r="E22" s="67" t="s">
        <v>452</v>
      </c>
      <c r="F22" s="163" t="s">
        <v>156</v>
      </c>
      <c r="G22" s="66" t="s">
        <v>157</v>
      </c>
    </row>
    <row r="23" spans="1:7" s="8" customFormat="1" ht="14.1" customHeight="1" x14ac:dyDescent="0.3">
      <c r="A23" s="316" t="s">
        <v>1297</v>
      </c>
      <c r="B23" s="369" t="s">
        <v>117</v>
      </c>
      <c r="C23" s="370"/>
      <c r="D23" s="370"/>
      <c r="E23" s="375"/>
      <c r="F23" s="375"/>
      <c r="G23" s="376"/>
    </row>
    <row r="24" spans="1:7" s="8" customFormat="1" ht="14.25" customHeight="1" x14ac:dyDescent="0.3">
      <c r="A24" s="91" t="s">
        <v>1298</v>
      </c>
      <c r="B24" s="69" t="s">
        <v>119</v>
      </c>
      <c r="C24" s="70" t="s">
        <v>158</v>
      </c>
      <c r="D24" s="105">
        <v>750</v>
      </c>
      <c r="E24" s="219"/>
      <c r="F24" s="89">
        <f>D24*E24</f>
        <v>0</v>
      </c>
      <c r="G24" s="150"/>
    </row>
    <row r="25" spans="1:7" s="8" customFormat="1" ht="14.1" customHeight="1" x14ac:dyDescent="0.3">
      <c r="A25" s="91" t="s">
        <v>1299</v>
      </c>
      <c r="B25" s="69" t="s">
        <v>120</v>
      </c>
      <c r="C25" s="70" t="s">
        <v>158</v>
      </c>
      <c r="D25" s="105">
        <v>30</v>
      </c>
      <c r="E25" s="219"/>
      <c r="F25" s="89">
        <f t="shared" ref="F25:F26" si="0">D25*E25</f>
        <v>0</v>
      </c>
      <c r="G25" s="150"/>
    </row>
    <row r="26" spans="1:7" s="8" customFormat="1" ht="14.1" customHeight="1" x14ac:dyDescent="0.3">
      <c r="A26" s="91" t="s">
        <v>1300</v>
      </c>
      <c r="B26" s="69" t="s">
        <v>484</v>
      </c>
      <c r="C26" s="70" t="s">
        <v>158</v>
      </c>
      <c r="D26" s="105">
        <v>60</v>
      </c>
      <c r="E26" s="219"/>
      <c r="F26" s="89">
        <f t="shared" si="0"/>
        <v>0</v>
      </c>
      <c r="G26" s="150"/>
    </row>
    <row r="27" spans="1:7" s="8" customFormat="1" ht="14.1" customHeight="1" x14ac:dyDescent="0.3">
      <c r="A27" s="91"/>
      <c r="B27" s="69"/>
      <c r="C27" s="70"/>
      <c r="D27" s="157"/>
      <c r="E27" s="154"/>
      <c r="F27" s="84">
        <f>SUM(F24:F26)</f>
        <v>0</v>
      </c>
      <c r="G27" s="155"/>
    </row>
    <row r="28" spans="1:7" s="8" customFormat="1" ht="14.1" customHeight="1" x14ac:dyDescent="0.3">
      <c r="A28" s="91"/>
      <c r="B28" s="369" t="s">
        <v>132</v>
      </c>
      <c r="C28" s="370"/>
      <c r="D28" s="370"/>
      <c r="E28" s="375"/>
      <c r="F28" s="375"/>
      <c r="G28" s="376"/>
    </row>
    <row r="29" spans="1:7" s="8" customFormat="1" ht="38.25" x14ac:dyDescent="0.3">
      <c r="A29" s="91" t="s">
        <v>1301</v>
      </c>
      <c r="B29" s="220" t="s">
        <v>674</v>
      </c>
      <c r="C29" s="70" t="s">
        <v>118</v>
      </c>
      <c r="D29" s="105">
        <v>15</v>
      </c>
      <c r="E29" s="88"/>
      <c r="F29" s="89">
        <f>D29*E29</f>
        <v>0</v>
      </c>
      <c r="G29" s="150"/>
    </row>
    <row r="30" spans="1:7" s="8" customFormat="1" ht="48.75" customHeight="1" x14ac:dyDescent="0.3">
      <c r="A30" s="91" t="s">
        <v>1302</v>
      </c>
      <c r="B30" s="220" t="s">
        <v>408</v>
      </c>
      <c r="C30" s="70" t="s">
        <v>118</v>
      </c>
      <c r="D30" s="105">
        <v>21000</v>
      </c>
      <c r="E30" s="88"/>
      <c r="F30" s="89">
        <f t="shared" ref="F30:F31" si="1">D30*E30</f>
        <v>0</v>
      </c>
      <c r="G30" s="150"/>
    </row>
    <row r="31" spans="1:7" s="8" customFormat="1" ht="31.5" customHeight="1" x14ac:dyDescent="0.3">
      <c r="A31" s="91" t="s">
        <v>1303</v>
      </c>
      <c r="B31" s="220" t="s">
        <v>133</v>
      </c>
      <c r="C31" s="70" t="s">
        <v>94</v>
      </c>
      <c r="D31" s="105">
        <v>210</v>
      </c>
      <c r="E31" s="88"/>
      <c r="F31" s="89">
        <f t="shared" si="1"/>
        <v>0</v>
      </c>
      <c r="G31" s="150"/>
    </row>
    <row r="32" spans="1:7" s="8" customFormat="1" ht="15" customHeight="1" x14ac:dyDescent="0.3">
      <c r="A32" s="91"/>
      <c r="B32" s="220"/>
      <c r="C32" s="70"/>
      <c r="D32" s="105"/>
      <c r="E32" s="221"/>
      <c r="F32" s="84">
        <f>SUM(F29:F31)</f>
        <v>0</v>
      </c>
      <c r="G32" s="155"/>
    </row>
    <row r="33" spans="1:7" s="8" customFormat="1" ht="14.1" customHeight="1" x14ac:dyDescent="0.3">
      <c r="A33" s="91"/>
      <c r="B33" s="369" t="s">
        <v>1483</v>
      </c>
      <c r="C33" s="370"/>
      <c r="D33" s="370"/>
      <c r="E33" s="375"/>
      <c r="F33" s="375"/>
      <c r="G33" s="376"/>
    </row>
    <row r="34" spans="1:7" s="8" customFormat="1" ht="15" customHeight="1" x14ac:dyDescent="0.3">
      <c r="A34" s="91" t="s">
        <v>1304</v>
      </c>
      <c r="B34" s="177" t="s">
        <v>1485</v>
      </c>
      <c r="C34" s="78" t="s">
        <v>158</v>
      </c>
      <c r="D34" s="233">
        <v>100</v>
      </c>
      <c r="E34" s="88"/>
      <c r="F34" s="89">
        <f>D34*E34</f>
        <v>0</v>
      </c>
      <c r="G34" s="150"/>
    </row>
    <row r="35" spans="1:7" s="8" customFormat="1" ht="15" customHeight="1" x14ac:dyDescent="0.3">
      <c r="A35" s="91" t="s">
        <v>1305</v>
      </c>
      <c r="B35" s="177" t="s">
        <v>1484</v>
      </c>
      <c r="C35" s="78" t="s">
        <v>158</v>
      </c>
      <c r="D35" s="233">
        <v>100</v>
      </c>
      <c r="E35" s="88"/>
      <c r="F35" s="89">
        <f t="shared" ref="F35:F36" si="2">D35*E35</f>
        <v>0</v>
      </c>
      <c r="G35" s="500"/>
    </row>
    <row r="36" spans="1:7" s="8" customFormat="1" ht="15" customHeight="1" x14ac:dyDescent="0.3">
      <c r="A36" s="91" t="s">
        <v>1306</v>
      </c>
      <c r="B36" s="177" t="s">
        <v>1486</v>
      </c>
      <c r="C36" s="78" t="s">
        <v>158</v>
      </c>
      <c r="D36" s="233">
        <v>100</v>
      </c>
      <c r="E36" s="88"/>
      <c r="F36" s="89">
        <f t="shared" si="2"/>
        <v>0</v>
      </c>
      <c r="G36" s="500"/>
    </row>
    <row r="37" spans="1:7" s="8" customFormat="1" ht="15" customHeight="1" x14ac:dyDescent="0.3">
      <c r="A37" s="91"/>
      <c r="B37" s="220"/>
      <c r="C37" s="70"/>
      <c r="D37" s="105"/>
      <c r="E37" s="221"/>
      <c r="F37" s="84">
        <f>SUM(F34:F36)</f>
        <v>0</v>
      </c>
      <c r="G37" s="319"/>
    </row>
    <row r="38" spans="1:7" s="8" customFormat="1" ht="14.1" customHeight="1" x14ac:dyDescent="0.3">
      <c r="A38" s="91"/>
      <c r="B38" s="369" t="s">
        <v>121</v>
      </c>
      <c r="C38" s="370"/>
      <c r="D38" s="370"/>
      <c r="E38" s="375"/>
      <c r="F38" s="375"/>
      <c r="G38" s="376"/>
    </row>
    <row r="39" spans="1:7" s="8" customFormat="1" ht="14.1" customHeight="1" x14ac:dyDescent="0.3">
      <c r="A39" s="91" t="s">
        <v>1307</v>
      </c>
      <c r="B39" s="69" t="s">
        <v>122</v>
      </c>
      <c r="C39" s="70" t="s">
        <v>94</v>
      </c>
      <c r="D39" s="105">
        <v>210</v>
      </c>
      <c r="E39" s="88"/>
      <c r="F39" s="89">
        <f>D39*E39</f>
        <v>0</v>
      </c>
      <c r="G39" s="150"/>
    </row>
    <row r="40" spans="1:7" s="8" customFormat="1" ht="14.1" customHeight="1" x14ac:dyDescent="0.3">
      <c r="A40" s="91" t="s">
        <v>1308</v>
      </c>
      <c r="B40" s="69" t="s">
        <v>123</v>
      </c>
      <c r="C40" s="70" t="s">
        <v>158</v>
      </c>
      <c r="D40" s="105">
        <v>450</v>
      </c>
      <c r="E40" s="88"/>
      <c r="F40" s="89">
        <f t="shared" ref="F40:F48" si="3">D40*E40</f>
        <v>0</v>
      </c>
      <c r="G40" s="150"/>
    </row>
    <row r="41" spans="1:7" s="8" customFormat="1" ht="14.1" customHeight="1" x14ac:dyDescent="0.3">
      <c r="A41" s="91" t="s">
        <v>1309</v>
      </c>
      <c r="B41" s="69" t="s">
        <v>124</v>
      </c>
      <c r="C41" s="70" t="s">
        <v>158</v>
      </c>
      <c r="D41" s="105">
        <v>90</v>
      </c>
      <c r="E41" s="88"/>
      <c r="F41" s="89">
        <f t="shared" si="3"/>
        <v>0</v>
      </c>
      <c r="G41" s="150"/>
    </row>
    <row r="42" spans="1:7" s="8" customFormat="1" ht="14.1" customHeight="1" x14ac:dyDescent="0.3">
      <c r="A42" s="91" t="s">
        <v>1310</v>
      </c>
      <c r="B42" s="69" t="s">
        <v>125</v>
      </c>
      <c r="C42" s="70" t="s">
        <v>158</v>
      </c>
      <c r="D42" s="105">
        <v>1800</v>
      </c>
      <c r="E42" s="88"/>
      <c r="F42" s="89">
        <f t="shared" si="3"/>
        <v>0</v>
      </c>
      <c r="G42" s="150"/>
    </row>
    <row r="43" spans="1:7" s="8" customFormat="1" ht="14.1" customHeight="1" x14ac:dyDescent="0.3">
      <c r="A43" s="91" t="s">
        <v>1311</v>
      </c>
      <c r="B43" s="69" t="s">
        <v>126</v>
      </c>
      <c r="C43" s="70" t="s">
        <v>158</v>
      </c>
      <c r="D43" s="105">
        <v>1800</v>
      </c>
      <c r="E43" s="88"/>
      <c r="F43" s="89">
        <f t="shared" si="3"/>
        <v>0</v>
      </c>
      <c r="G43" s="150"/>
    </row>
    <row r="44" spans="1:7" s="8" customFormat="1" ht="14.1" customHeight="1" x14ac:dyDescent="0.3">
      <c r="A44" s="91" t="s">
        <v>1312</v>
      </c>
      <c r="B44" s="69" t="s">
        <v>127</v>
      </c>
      <c r="C44" s="70" t="s">
        <v>158</v>
      </c>
      <c r="D44" s="105">
        <v>90</v>
      </c>
      <c r="E44" s="88"/>
      <c r="F44" s="89">
        <f t="shared" si="3"/>
        <v>0</v>
      </c>
      <c r="G44" s="150"/>
    </row>
    <row r="45" spans="1:7" s="8" customFormat="1" ht="14.1" customHeight="1" x14ac:dyDescent="0.3">
      <c r="A45" s="91" t="s">
        <v>1313</v>
      </c>
      <c r="B45" s="69" t="s">
        <v>128</v>
      </c>
      <c r="C45" s="70" t="s">
        <v>158</v>
      </c>
      <c r="D45" s="105">
        <v>240</v>
      </c>
      <c r="E45" s="88"/>
      <c r="F45" s="89">
        <f t="shared" si="3"/>
        <v>0</v>
      </c>
      <c r="G45" s="150"/>
    </row>
    <row r="46" spans="1:7" s="8" customFormat="1" ht="14.1" customHeight="1" x14ac:dyDescent="0.3">
      <c r="A46" s="91" t="s">
        <v>1314</v>
      </c>
      <c r="B46" s="69" t="s">
        <v>129</v>
      </c>
      <c r="C46" s="70" t="s">
        <v>158</v>
      </c>
      <c r="D46" s="105">
        <v>120</v>
      </c>
      <c r="E46" s="88"/>
      <c r="F46" s="89">
        <f t="shared" si="3"/>
        <v>0</v>
      </c>
      <c r="G46" s="150"/>
    </row>
    <row r="47" spans="1:7" s="8" customFormat="1" ht="14.1" customHeight="1" x14ac:dyDescent="0.3">
      <c r="A47" s="91" t="s">
        <v>1315</v>
      </c>
      <c r="B47" s="69" t="s">
        <v>130</v>
      </c>
      <c r="C47" s="70" t="s">
        <v>158</v>
      </c>
      <c r="D47" s="105">
        <v>90</v>
      </c>
      <c r="E47" s="88"/>
      <c r="F47" s="89">
        <f t="shared" si="3"/>
        <v>0</v>
      </c>
      <c r="G47" s="150"/>
    </row>
    <row r="48" spans="1:7" s="8" customFormat="1" ht="14.1" customHeight="1" x14ac:dyDescent="0.3">
      <c r="A48" s="91" t="s">
        <v>1316</v>
      </c>
      <c r="B48" s="69" t="s">
        <v>131</v>
      </c>
      <c r="C48" s="70" t="s">
        <v>158</v>
      </c>
      <c r="D48" s="105">
        <v>90</v>
      </c>
      <c r="E48" s="88"/>
      <c r="F48" s="89">
        <f t="shared" si="3"/>
        <v>0</v>
      </c>
      <c r="G48" s="150"/>
    </row>
    <row r="49" spans="1:7" s="8" customFormat="1" ht="14.1" customHeight="1" x14ac:dyDescent="0.3">
      <c r="A49" s="91"/>
      <c r="B49" s="152"/>
      <c r="C49" s="153"/>
      <c r="D49" s="91"/>
      <c r="E49" s="153"/>
      <c r="F49" s="84">
        <f>SUM(F39:F48)</f>
        <v>0</v>
      </c>
      <c r="G49" s="104"/>
    </row>
    <row r="50" spans="1:7" s="8" customFormat="1" ht="15" customHeight="1" x14ac:dyDescent="0.3">
      <c r="A50" s="91"/>
      <c r="B50" s="369" t="s">
        <v>853</v>
      </c>
      <c r="C50" s="370"/>
      <c r="D50" s="370"/>
      <c r="E50" s="375"/>
      <c r="F50" s="375"/>
      <c r="G50" s="376"/>
    </row>
    <row r="51" spans="1:7" s="8" customFormat="1" ht="15" customHeight="1" x14ac:dyDescent="0.3">
      <c r="A51" s="91" t="s">
        <v>1317</v>
      </c>
      <c r="B51" s="220" t="s">
        <v>615</v>
      </c>
      <c r="C51" s="70" t="s">
        <v>158</v>
      </c>
      <c r="D51" s="105">
        <v>6</v>
      </c>
      <c r="E51" s="88"/>
      <c r="F51" s="100">
        <f>E51*D51</f>
        <v>0</v>
      </c>
      <c r="G51" s="231"/>
    </row>
    <row r="52" spans="1:7" s="8" customFormat="1" ht="15" customHeight="1" x14ac:dyDescent="0.3">
      <c r="A52" s="91" t="s">
        <v>1318</v>
      </c>
      <c r="B52" s="220" t="s">
        <v>611</v>
      </c>
      <c r="C52" s="70" t="s">
        <v>158</v>
      </c>
      <c r="D52" s="105">
        <v>6</v>
      </c>
      <c r="E52" s="88"/>
      <c r="F52" s="100">
        <f t="shared" ref="F52:F54" si="4">E52*D52</f>
        <v>0</v>
      </c>
      <c r="G52" s="150"/>
    </row>
    <row r="53" spans="1:7" s="8" customFormat="1" ht="15" customHeight="1" x14ac:dyDescent="0.3">
      <c r="A53" s="91" t="s">
        <v>1319</v>
      </c>
      <c r="B53" s="220" t="s">
        <v>612</v>
      </c>
      <c r="C53" s="70" t="s">
        <v>158</v>
      </c>
      <c r="D53" s="105">
        <v>6</v>
      </c>
      <c r="E53" s="88"/>
      <c r="F53" s="100">
        <f t="shared" si="4"/>
        <v>0</v>
      </c>
      <c r="G53" s="150"/>
    </row>
    <row r="54" spans="1:7" s="8" customFormat="1" ht="15" customHeight="1" x14ac:dyDescent="0.3">
      <c r="A54" s="91" t="s">
        <v>1320</v>
      </c>
      <c r="B54" s="220" t="s">
        <v>613</v>
      </c>
      <c r="C54" s="70" t="s">
        <v>158</v>
      </c>
      <c r="D54" s="105">
        <v>6</v>
      </c>
      <c r="E54" s="88"/>
      <c r="F54" s="100">
        <f t="shared" si="4"/>
        <v>0</v>
      </c>
      <c r="G54" s="150"/>
    </row>
    <row r="55" spans="1:7" s="8" customFormat="1" ht="15" customHeight="1" x14ac:dyDescent="0.3">
      <c r="A55" s="91"/>
      <c r="B55" s="220"/>
      <c r="C55" s="70"/>
      <c r="D55" s="105"/>
      <c r="E55" s="221"/>
      <c r="F55" s="84">
        <f>SUM(F51:F54)</f>
        <v>0</v>
      </c>
      <c r="G55" s="155"/>
    </row>
    <row r="56" spans="1:7" s="8" customFormat="1" ht="15" customHeight="1" x14ac:dyDescent="0.3">
      <c r="A56" s="91"/>
      <c r="B56" s="369" t="s">
        <v>614</v>
      </c>
      <c r="C56" s="370"/>
      <c r="D56" s="370"/>
      <c r="E56" s="375"/>
      <c r="F56" s="375"/>
      <c r="G56" s="376"/>
    </row>
    <row r="57" spans="1:7" s="8" customFormat="1" ht="15" customHeight="1" x14ac:dyDescent="0.3">
      <c r="A57" s="91" t="s">
        <v>1321</v>
      </c>
      <c r="B57" s="220" t="s">
        <v>615</v>
      </c>
      <c r="C57" s="70" t="s">
        <v>158</v>
      </c>
      <c r="D57" s="105">
        <v>3</v>
      </c>
      <c r="E57" s="88"/>
      <c r="F57" s="100">
        <f>E57*D57</f>
        <v>0</v>
      </c>
      <c r="G57" s="150"/>
    </row>
    <row r="58" spans="1:7" s="8" customFormat="1" ht="15" customHeight="1" x14ac:dyDescent="0.3">
      <c r="A58" s="91" t="s">
        <v>1322</v>
      </c>
      <c r="B58" s="220" t="s">
        <v>611</v>
      </c>
      <c r="C58" s="70" t="s">
        <v>158</v>
      </c>
      <c r="D58" s="105">
        <v>3</v>
      </c>
      <c r="E58" s="88"/>
      <c r="F58" s="100">
        <f t="shared" ref="F58:F64" si="5">E58*D58</f>
        <v>0</v>
      </c>
      <c r="G58" s="150"/>
    </row>
    <row r="59" spans="1:7" s="8" customFormat="1" ht="15" customHeight="1" x14ac:dyDescent="0.3">
      <c r="A59" s="91" t="s">
        <v>1323</v>
      </c>
      <c r="B59" s="220" t="s">
        <v>612</v>
      </c>
      <c r="C59" s="70" t="s">
        <v>158</v>
      </c>
      <c r="D59" s="105">
        <v>3</v>
      </c>
      <c r="E59" s="88"/>
      <c r="F59" s="100">
        <f t="shared" si="5"/>
        <v>0</v>
      </c>
      <c r="G59" s="150"/>
    </row>
    <row r="60" spans="1:7" s="8" customFormat="1" ht="15" customHeight="1" x14ac:dyDescent="0.3">
      <c r="A60" s="91" t="s">
        <v>1324</v>
      </c>
      <c r="B60" s="220" t="s">
        <v>616</v>
      </c>
      <c r="C60" s="70" t="s">
        <v>158</v>
      </c>
      <c r="D60" s="105">
        <v>3</v>
      </c>
      <c r="E60" s="88"/>
      <c r="F60" s="100">
        <f t="shared" si="5"/>
        <v>0</v>
      </c>
      <c r="G60" s="150"/>
    </row>
    <row r="61" spans="1:7" s="8" customFormat="1" ht="15" customHeight="1" x14ac:dyDescent="0.3">
      <c r="A61" s="91" t="s">
        <v>1325</v>
      </c>
      <c r="B61" s="220" t="s">
        <v>613</v>
      </c>
      <c r="C61" s="70" t="s">
        <v>158</v>
      </c>
      <c r="D61" s="105">
        <v>3</v>
      </c>
      <c r="E61" s="88"/>
      <c r="F61" s="100">
        <f t="shared" si="5"/>
        <v>0</v>
      </c>
      <c r="G61" s="150"/>
    </row>
    <row r="62" spans="1:7" s="8" customFormat="1" ht="15" customHeight="1" x14ac:dyDescent="0.3">
      <c r="A62" s="91" t="s">
        <v>1470</v>
      </c>
      <c r="B62" s="220" t="s">
        <v>617</v>
      </c>
      <c r="C62" s="70" t="s">
        <v>158</v>
      </c>
      <c r="D62" s="105">
        <v>3</v>
      </c>
      <c r="E62" s="88"/>
      <c r="F62" s="100">
        <f t="shared" si="5"/>
        <v>0</v>
      </c>
      <c r="G62" s="150"/>
    </row>
    <row r="63" spans="1:7" s="8" customFormat="1" ht="15" customHeight="1" x14ac:dyDescent="0.3">
      <c r="A63" s="91" t="s">
        <v>1471</v>
      </c>
      <c r="B63" s="220" t="s">
        <v>618</v>
      </c>
      <c r="C63" s="70" t="s">
        <v>158</v>
      </c>
      <c r="D63" s="105">
        <v>3</v>
      </c>
      <c r="E63" s="88"/>
      <c r="F63" s="100">
        <f t="shared" si="5"/>
        <v>0</v>
      </c>
      <c r="G63" s="150"/>
    </row>
    <row r="64" spans="1:7" s="8" customFormat="1" ht="15" customHeight="1" x14ac:dyDescent="0.3">
      <c r="A64" s="91" t="s">
        <v>1472</v>
      </c>
      <c r="B64" s="220" t="s">
        <v>619</v>
      </c>
      <c r="C64" s="70" t="s">
        <v>158</v>
      </c>
      <c r="D64" s="105">
        <v>3</v>
      </c>
      <c r="E64" s="88"/>
      <c r="F64" s="100">
        <f t="shared" si="5"/>
        <v>0</v>
      </c>
      <c r="G64" s="150"/>
    </row>
    <row r="65" spans="1:7" s="8" customFormat="1" ht="15" customHeight="1" x14ac:dyDescent="0.3">
      <c r="A65" s="91"/>
      <c r="B65" s="95"/>
      <c r="C65" s="95"/>
      <c r="D65" s="95"/>
      <c r="E65" s="91"/>
      <c r="F65" s="84">
        <f>SUM(F57:F64)</f>
        <v>0</v>
      </c>
      <c r="G65" s="95"/>
    </row>
    <row r="66" spans="1:7" s="8" customFormat="1" ht="14.1" customHeight="1" x14ac:dyDescent="0.3">
      <c r="A66" s="91"/>
      <c r="B66" s="344" t="s">
        <v>555</v>
      </c>
      <c r="C66" s="344"/>
      <c r="D66" s="344"/>
      <c r="E66" s="344"/>
      <c r="F66" s="344"/>
      <c r="G66" s="344"/>
    </row>
    <row r="67" spans="1:7" s="8" customFormat="1" ht="14.1" customHeight="1" x14ac:dyDescent="0.3">
      <c r="A67" s="91" t="s">
        <v>1473</v>
      </c>
      <c r="B67" s="332" t="s">
        <v>556</v>
      </c>
      <c r="C67" s="70" t="s">
        <v>158</v>
      </c>
      <c r="D67" s="71">
        <v>6</v>
      </c>
      <c r="E67" s="88"/>
      <c r="F67" s="75">
        <f>D67*E67</f>
        <v>0</v>
      </c>
      <c r="G67" s="76"/>
    </row>
    <row r="68" spans="1:7" s="8" customFormat="1" ht="14.1" customHeight="1" x14ac:dyDescent="0.3">
      <c r="A68" s="91" t="s">
        <v>1474</v>
      </c>
      <c r="B68" s="332" t="s">
        <v>560</v>
      </c>
      <c r="C68" s="70" t="s">
        <v>158</v>
      </c>
      <c r="D68" s="71">
        <v>6</v>
      </c>
      <c r="E68" s="88"/>
      <c r="F68" s="75">
        <f>D68*E68</f>
        <v>0</v>
      </c>
      <c r="G68" s="76"/>
    </row>
    <row r="69" spans="1:7" s="8" customFormat="1" ht="14.1" customHeight="1" x14ac:dyDescent="0.3">
      <c r="A69" s="91" t="s">
        <v>1502</v>
      </c>
      <c r="B69" s="332" t="s">
        <v>557</v>
      </c>
      <c r="C69" s="70" t="s">
        <v>158</v>
      </c>
      <c r="D69" s="71">
        <v>6</v>
      </c>
      <c r="E69" s="88"/>
      <c r="F69" s="75">
        <f>D69*E69</f>
        <v>0</v>
      </c>
      <c r="G69" s="76"/>
    </row>
    <row r="70" spans="1:7" s="8" customFormat="1" ht="14.1" customHeight="1" x14ac:dyDescent="0.3">
      <c r="A70" s="91" t="s">
        <v>1503</v>
      </c>
      <c r="B70" s="332" t="s">
        <v>558</v>
      </c>
      <c r="C70" s="70" t="s">
        <v>158</v>
      </c>
      <c r="D70" s="71">
        <v>6</v>
      </c>
      <c r="E70" s="88"/>
      <c r="F70" s="75">
        <f>D70*E70</f>
        <v>0</v>
      </c>
      <c r="G70" s="76"/>
    </row>
    <row r="71" spans="1:7" s="8" customFormat="1" ht="14.1" customHeight="1" x14ac:dyDescent="0.3">
      <c r="A71" s="91" t="s">
        <v>1504</v>
      </c>
      <c r="B71" s="332" t="s">
        <v>559</v>
      </c>
      <c r="C71" s="70" t="s">
        <v>158</v>
      </c>
      <c r="D71" s="71">
        <v>6</v>
      </c>
      <c r="E71" s="88"/>
      <c r="F71" s="75">
        <f>D71*E71</f>
        <v>0</v>
      </c>
      <c r="G71" s="76"/>
    </row>
    <row r="72" spans="1:7" s="8" customFormat="1" ht="14.1" customHeight="1" x14ac:dyDescent="0.3">
      <c r="A72" s="91"/>
      <c r="B72" s="332"/>
      <c r="C72" s="93"/>
      <c r="D72" s="332"/>
      <c r="E72" s="332"/>
      <c r="F72" s="86">
        <f>SUM(F67:F71)</f>
        <v>0</v>
      </c>
      <c r="G72" s="95"/>
    </row>
    <row r="73" spans="1:7" s="8" customFormat="1" ht="15" x14ac:dyDescent="0.3">
      <c r="A73" s="91"/>
      <c r="B73" s="350" t="s">
        <v>396</v>
      </c>
      <c r="C73" s="351"/>
      <c r="D73" s="351"/>
      <c r="E73" s="352"/>
      <c r="F73" s="107">
        <f>F32+F49+F37+F27+F55+F65+F72</f>
        <v>0</v>
      </c>
      <c r="G73" s="104"/>
    </row>
    <row r="74" spans="1:7" s="8" customFormat="1" ht="15.75" x14ac:dyDescent="0.3">
      <c r="B74" s="222"/>
      <c r="C74" s="222"/>
      <c r="D74" s="222"/>
      <c r="E74" s="223"/>
      <c r="F74" s="224"/>
      <c r="G74" s="225"/>
    </row>
    <row r="75" spans="1:7" s="8" customFormat="1" ht="14.1" customHeight="1" x14ac:dyDescent="0.3">
      <c r="B75" s="410" t="s">
        <v>865</v>
      </c>
      <c r="C75" s="411"/>
      <c r="D75" s="411"/>
      <c r="E75" s="411"/>
      <c r="F75" s="411"/>
      <c r="G75" s="411"/>
    </row>
    <row r="76" spans="1:7" s="8" customFormat="1" ht="14.1" customHeight="1" x14ac:dyDescent="0.3">
      <c r="B76" s="328"/>
      <c r="C76" s="329"/>
      <c r="D76" s="329"/>
      <c r="E76" s="329"/>
      <c r="F76" s="329"/>
      <c r="G76" s="329"/>
    </row>
    <row r="77" spans="1:7" s="8" customFormat="1" ht="14.1" customHeight="1" x14ac:dyDescent="0.3">
      <c r="B77" s="409" t="s">
        <v>604</v>
      </c>
      <c r="C77" s="409"/>
      <c r="D77" s="409"/>
      <c r="E77" s="409"/>
      <c r="F77" s="409"/>
      <c r="G77" s="409"/>
    </row>
    <row r="78" spans="1:7" ht="15" customHeight="1" x14ac:dyDescent="0.2">
      <c r="B78" s="377" t="s">
        <v>605</v>
      </c>
      <c r="C78" s="377"/>
      <c r="D78" s="377"/>
      <c r="E78" s="377"/>
      <c r="F78" s="377"/>
      <c r="G78" s="377"/>
    </row>
    <row r="79" spans="1:7" ht="16.5" customHeight="1" x14ac:dyDescent="0.2">
      <c r="B79" s="377" t="s">
        <v>606</v>
      </c>
      <c r="C79" s="377"/>
      <c r="D79" s="377"/>
      <c r="E79" s="377"/>
      <c r="F79" s="377"/>
      <c r="G79" s="377"/>
    </row>
    <row r="80" spans="1:7" ht="16.5" customHeight="1" x14ac:dyDescent="0.2">
      <c r="B80" s="377" t="s">
        <v>607</v>
      </c>
      <c r="C80" s="377"/>
      <c r="D80" s="377"/>
      <c r="E80" s="377"/>
      <c r="F80" s="377"/>
      <c r="G80" s="377"/>
    </row>
    <row r="81" spans="2:7" ht="15" customHeight="1" x14ac:dyDescent="0.2">
      <c r="B81" s="377" t="s">
        <v>608</v>
      </c>
      <c r="C81" s="377"/>
      <c r="D81" s="377"/>
      <c r="E81" s="377"/>
      <c r="F81" s="377"/>
      <c r="G81" s="377"/>
    </row>
    <row r="82" spans="2:7" x14ac:dyDescent="0.2">
      <c r="B82" s="409" t="s">
        <v>137</v>
      </c>
      <c r="C82" s="409"/>
      <c r="D82" s="409"/>
      <c r="E82" s="409"/>
      <c r="F82" s="409"/>
      <c r="G82" s="409"/>
    </row>
    <row r="83" spans="2:7" x14ac:dyDescent="0.2">
      <c r="B83" s="377" t="s">
        <v>609</v>
      </c>
      <c r="C83" s="377"/>
      <c r="D83" s="377"/>
      <c r="E83" s="377"/>
      <c r="F83" s="377"/>
      <c r="G83" s="377"/>
    </row>
    <row r="84" spans="2:7" x14ac:dyDescent="0.2">
      <c r="B84" s="377" t="s">
        <v>606</v>
      </c>
      <c r="C84" s="377"/>
      <c r="D84" s="377"/>
      <c r="E84" s="377"/>
      <c r="F84" s="377"/>
      <c r="G84" s="377"/>
    </row>
    <row r="85" spans="2:7" x14ac:dyDescent="0.2">
      <c r="B85" s="377" t="s">
        <v>607</v>
      </c>
      <c r="C85" s="377"/>
      <c r="D85" s="377"/>
      <c r="E85" s="377"/>
      <c r="F85" s="377"/>
      <c r="G85" s="377"/>
    </row>
    <row r="86" spans="2:7" ht="15" customHeight="1" x14ac:dyDescent="0.2">
      <c r="B86" s="413" t="s">
        <v>854</v>
      </c>
      <c r="C86" s="413"/>
      <c r="D86" s="413"/>
      <c r="E86" s="413"/>
      <c r="F86" s="413"/>
      <c r="G86" s="413"/>
    </row>
    <row r="87" spans="2:7" ht="30" customHeight="1" x14ac:dyDescent="0.2">
      <c r="B87" s="413" t="s">
        <v>855</v>
      </c>
      <c r="C87" s="413"/>
      <c r="D87" s="413"/>
      <c r="E87" s="413"/>
      <c r="F87" s="413"/>
      <c r="G87" s="413"/>
    </row>
    <row r="88" spans="2:7" ht="15" customHeight="1" x14ac:dyDescent="0.2">
      <c r="B88" s="413" t="s">
        <v>610</v>
      </c>
      <c r="C88" s="413"/>
      <c r="D88" s="413"/>
      <c r="E88" s="413"/>
      <c r="F88" s="413"/>
      <c r="G88" s="413"/>
    </row>
    <row r="89" spans="2:7" x14ac:dyDescent="0.2">
      <c r="B89" s="110"/>
      <c r="C89" s="110"/>
      <c r="D89" s="110"/>
      <c r="E89" s="188"/>
      <c r="F89" s="160"/>
      <c r="G89" s="110"/>
    </row>
    <row r="90" spans="2:7" x14ac:dyDescent="0.2">
      <c r="B90" s="226"/>
      <c r="C90" s="110"/>
      <c r="D90" s="110"/>
      <c r="E90" s="188"/>
      <c r="F90" s="160"/>
      <c r="G90" s="110"/>
    </row>
    <row r="91" spans="2:7" x14ac:dyDescent="0.2">
      <c r="B91" s="414" t="s">
        <v>1505</v>
      </c>
      <c r="C91" s="415"/>
      <c r="D91" s="415"/>
      <c r="E91" s="415"/>
      <c r="F91" s="415"/>
      <c r="G91" s="416"/>
    </row>
    <row r="92" spans="2:7" ht="15.75" customHeight="1" x14ac:dyDescent="0.2">
      <c r="B92" s="348" t="s">
        <v>632</v>
      </c>
      <c r="C92" s="348"/>
      <c r="D92" s="348"/>
      <c r="E92" s="348"/>
      <c r="F92" s="348"/>
      <c r="G92" s="348"/>
    </row>
    <row r="93" spans="2:7" ht="15.75" customHeight="1" x14ac:dyDescent="0.2">
      <c r="B93" s="227"/>
      <c r="C93" s="227"/>
      <c r="D93" s="227"/>
      <c r="E93" s="228"/>
      <c r="F93" s="227"/>
      <c r="G93" s="227"/>
    </row>
    <row r="94" spans="2:7" x14ac:dyDescent="0.2">
      <c r="B94" s="110"/>
      <c r="C94" s="110"/>
      <c r="D94" s="140" t="s">
        <v>620</v>
      </c>
      <c r="E94" s="188"/>
      <c r="F94" s="110"/>
      <c r="G94" s="110"/>
    </row>
    <row r="95" spans="2:7" x14ac:dyDescent="0.2">
      <c r="B95" s="110"/>
      <c r="C95" s="110"/>
      <c r="D95" s="140" t="s">
        <v>849</v>
      </c>
      <c r="E95" s="188"/>
      <c r="F95" s="110"/>
      <c r="G95" s="110"/>
    </row>
    <row r="96" spans="2:7" ht="14.25" customHeight="1" x14ac:dyDescent="0.2">
      <c r="B96" s="110"/>
      <c r="C96" s="110"/>
      <c r="D96" s="327" t="s">
        <v>254</v>
      </c>
      <c r="E96" s="412" t="s">
        <v>255</v>
      </c>
      <c r="F96" s="412"/>
      <c r="G96" s="110"/>
    </row>
    <row r="97" spans="2:7" x14ac:dyDescent="0.2">
      <c r="B97" s="110"/>
      <c r="C97" s="110"/>
      <c r="D97" s="229"/>
      <c r="E97" s="230" t="s">
        <v>256</v>
      </c>
      <c r="F97" s="230" t="s">
        <v>257</v>
      </c>
      <c r="G97" s="110"/>
    </row>
    <row r="98" spans="2:7" x14ac:dyDescent="0.2">
      <c r="B98" s="110"/>
      <c r="C98" s="110"/>
      <c r="D98" s="230">
        <v>50</v>
      </c>
      <c r="E98" s="230">
        <v>9</v>
      </c>
      <c r="F98" s="230">
        <v>24</v>
      </c>
      <c r="G98" s="110"/>
    </row>
    <row r="99" spans="2:7" x14ac:dyDescent="0.2">
      <c r="B99" s="110"/>
      <c r="C99" s="110"/>
      <c r="D99" s="230">
        <v>80</v>
      </c>
      <c r="E99" s="230">
        <v>14</v>
      </c>
      <c r="F99" s="230">
        <v>30</v>
      </c>
      <c r="G99" s="110"/>
    </row>
    <row r="100" spans="2:7" x14ac:dyDescent="0.2">
      <c r="B100" s="110"/>
      <c r="C100" s="110"/>
      <c r="D100" s="230">
        <v>100</v>
      </c>
      <c r="E100" s="230">
        <v>14</v>
      </c>
      <c r="F100" s="230">
        <v>33</v>
      </c>
      <c r="G100" s="110"/>
    </row>
    <row r="101" spans="2:7" x14ac:dyDescent="0.2">
      <c r="B101" s="110"/>
      <c r="C101" s="110"/>
      <c r="D101" s="230">
        <v>150</v>
      </c>
      <c r="E101" s="230">
        <v>14</v>
      </c>
      <c r="F101" s="230">
        <v>39</v>
      </c>
      <c r="G101" s="110"/>
    </row>
    <row r="102" spans="2:7" x14ac:dyDescent="0.2">
      <c r="B102" s="110"/>
      <c r="C102" s="110"/>
      <c r="D102" s="110"/>
      <c r="E102" s="188"/>
      <c r="F102" s="160"/>
      <c r="G102" s="110"/>
    </row>
    <row r="103" spans="2:7" x14ac:dyDescent="0.2">
      <c r="B103" s="110"/>
      <c r="C103" s="110"/>
      <c r="D103" s="110"/>
      <c r="E103" s="188"/>
      <c r="F103" s="160"/>
      <c r="G103" s="110"/>
    </row>
    <row r="104" spans="2:7" x14ac:dyDescent="0.2">
      <c r="B104" s="109" t="s">
        <v>150</v>
      </c>
      <c r="C104" s="109"/>
      <c r="D104" s="109"/>
      <c r="E104" s="109" t="s">
        <v>151</v>
      </c>
      <c r="F104" s="160"/>
      <c r="G104" s="110"/>
    </row>
    <row r="105" spans="2:7" x14ac:dyDescent="0.2">
      <c r="B105" s="488"/>
      <c r="C105" s="139"/>
      <c r="D105" s="139"/>
      <c r="E105" s="501"/>
      <c r="F105" s="160"/>
      <c r="G105" s="110"/>
    </row>
    <row r="106" spans="2:7" ht="14.25" x14ac:dyDescent="0.2">
      <c r="B106" s="481">
        <f>REKAPITULACIJA!A44</f>
        <v>0</v>
      </c>
      <c r="C106" s="122"/>
      <c r="D106" s="110"/>
      <c r="E106" s="502"/>
      <c r="F106" s="160"/>
      <c r="G106" s="110"/>
    </row>
    <row r="107" spans="2:7" x14ac:dyDescent="0.2">
      <c r="B107" s="110"/>
      <c r="C107" s="110"/>
      <c r="D107" s="110"/>
      <c r="E107" s="188"/>
      <c r="F107" s="160"/>
      <c r="G107" s="110"/>
    </row>
    <row r="108" spans="2:7" x14ac:dyDescent="0.2">
      <c r="B108" s="110"/>
      <c r="C108" s="110"/>
      <c r="D108" s="110"/>
      <c r="E108" s="188"/>
      <c r="F108" s="160"/>
      <c r="G108" s="110"/>
    </row>
  </sheetData>
  <sheetProtection password="BB90" sheet="1" objects="1" scenarios="1"/>
  <mergeCells count="29">
    <mergeCell ref="E96:F96"/>
    <mergeCell ref="B86:G86"/>
    <mergeCell ref="B87:G87"/>
    <mergeCell ref="B88:G88"/>
    <mergeCell ref="B91:G91"/>
    <mergeCell ref="B92:G92"/>
    <mergeCell ref="B23:G23"/>
    <mergeCell ref="B28:G28"/>
    <mergeCell ref="B73:E73"/>
    <mergeCell ref="B38:G38"/>
    <mergeCell ref="B56:G56"/>
    <mergeCell ref="B33:G33"/>
    <mergeCell ref="B77:G77"/>
    <mergeCell ref="B50:G50"/>
    <mergeCell ref="B75:G75"/>
    <mergeCell ref="B80:G80"/>
    <mergeCell ref="B81:G81"/>
    <mergeCell ref="B66:G66"/>
    <mergeCell ref="B85:G85"/>
    <mergeCell ref="B82:G82"/>
    <mergeCell ref="B78:G78"/>
    <mergeCell ref="B79:G79"/>
    <mergeCell ref="B83:G83"/>
    <mergeCell ref="B84:G84"/>
    <mergeCell ref="B20:G20"/>
    <mergeCell ref="C11:G11"/>
    <mergeCell ref="C14:G14"/>
    <mergeCell ref="C15:G15"/>
    <mergeCell ref="C17:G17"/>
  </mergeCells>
  <phoneticPr fontId="12" type="noConversion"/>
  <pageMargins left="1.17" right="0.75" top="1" bottom="1" header="0" footer="0"/>
  <pageSetup scale="54" orientation="portrait" r:id="rId1"/>
  <headerFooter alignWithMargins="0"/>
  <rowBreaks count="1" manualBreakCount="1">
    <brk id="74"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1"/>
  <sheetViews>
    <sheetView zoomScaleNormal="100" zoomScaleSheetLayoutView="50" workbookViewId="0">
      <selection activeCell="K11" sqref="K11"/>
    </sheetView>
  </sheetViews>
  <sheetFormatPr defaultRowHeight="12.75" x14ac:dyDescent="0.2"/>
  <cols>
    <col min="1" max="1" width="5.42578125" style="3" customWidth="1"/>
    <col min="2" max="2" width="76.140625" style="3" customWidth="1"/>
    <col min="3" max="3" width="9.140625" style="3"/>
    <col min="4" max="4" width="9.140625" style="16"/>
    <col min="5" max="5" width="14.85546875" style="3" bestFit="1" customWidth="1"/>
    <col min="6" max="6" width="15.85546875" style="14" hidden="1" customWidth="1"/>
    <col min="7" max="7" width="15.28515625" style="260" hidden="1" customWidth="1"/>
    <col min="8" max="8" width="16.7109375" style="3" customWidth="1"/>
    <col min="9" max="9" width="22.85546875" style="3" customWidth="1"/>
    <col min="10" max="16384" width="9.140625" style="3"/>
  </cols>
  <sheetData>
    <row r="1" spans="2:9" x14ac:dyDescent="0.2">
      <c r="B1" s="110"/>
      <c r="C1" s="110"/>
      <c r="D1" s="188"/>
      <c r="E1" s="110"/>
      <c r="F1" s="160"/>
      <c r="G1" s="243"/>
      <c r="H1" s="110"/>
      <c r="I1" s="110"/>
    </row>
    <row r="2" spans="2:9" x14ac:dyDescent="0.2">
      <c r="B2" s="110"/>
      <c r="C2" s="110"/>
      <c r="D2" s="188"/>
      <c r="E2" s="110"/>
      <c r="F2" s="160"/>
      <c r="G2" s="243"/>
      <c r="H2" s="110"/>
      <c r="I2" s="110"/>
    </row>
    <row r="3" spans="2:9" x14ac:dyDescent="0.2">
      <c r="B3" s="110"/>
      <c r="C3" s="110"/>
      <c r="D3" s="188"/>
      <c r="E3" s="110"/>
      <c r="F3" s="160"/>
      <c r="G3" s="243"/>
      <c r="H3" s="110"/>
      <c r="I3" s="110"/>
    </row>
    <row r="4" spans="2:9" x14ac:dyDescent="0.2">
      <c r="B4" s="110"/>
      <c r="C4" s="110"/>
      <c r="D4" s="188"/>
      <c r="E4" s="110"/>
      <c r="F4" s="160"/>
      <c r="G4" s="243"/>
      <c r="H4" s="110"/>
      <c r="I4" s="110"/>
    </row>
    <row r="5" spans="2:9" x14ac:dyDescent="0.2">
      <c r="B5" s="110"/>
      <c r="C5" s="110"/>
      <c r="D5" s="188"/>
      <c r="E5" s="110"/>
      <c r="F5" s="160"/>
      <c r="G5" s="243"/>
      <c r="H5" s="110"/>
      <c r="I5" s="110"/>
    </row>
    <row r="6" spans="2:9" x14ac:dyDescent="0.2">
      <c r="B6" s="110"/>
      <c r="C6" s="110"/>
      <c r="D6" s="188"/>
      <c r="E6" s="110"/>
      <c r="F6" s="160"/>
      <c r="G6" s="243"/>
      <c r="H6" s="110"/>
      <c r="I6" s="110"/>
    </row>
    <row r="7" spans="2:9" x14ac:dyDescent="0.2">
      <c r="B7" s="110"/>
      <c r="C7" s="110"/>
      <c r="D7" s="188"/>
      <c r="E7" s="110"/>
      <c r="F7" s="160"/>
      <c r="G7" s="243"/>
      <c r="H7" s="110"/>
      <c r="I7" s="110"/>
    </row>
    <row r="8" spans="2:9" x14ac:dyDescent="0.2">
      <c r="B8" s="110"/>
      <c r="C8" s="110"/>
      <c r="D8" s="188"/>
      <c r="E8" s="110"/>
      <c r="F8" s="160"/>
      <c r="G8" s="243"/>
      <c r="H8" s="110"/>
      <c r="I8" s="110"/>
    </row>
    <row r="9" spans="2:9" x14ac:dyDescent="0.2">
      <c r="B9" s="110"/>
      <c r="C9" s="110"/>
      <c r="D9" s="188"/>
      <c r="E9" s="110"/>
      <c r="F9" s="160"/>
      <c r="G9" s="243"/>
      <c r="H9" s="110"/>
      <c r="I9" s="110"/>
    </row>
    <row r="10" spans="2:9" x14ac:dyDescent="0.2">
      <c r="B10" s="110"/>
      <c r="C10" s="110"/>
      <c r="D10" s="188"/>
      <c r="E10" s="110"/>
      <c r="F10" s="160"/>
      <c r="G10" s="243"/>
      <c r="H10" s="110"/>
      <c r="I10" s="110"/>
    </row>
    <row r="11" spans="2:9" ht="33.75" customHeight="1" x14ac:dyDescent="0.2">
      <c r="B11" s="158" t="s">
        <v>141</v>
      </c>
      <c r="C11" s="362" t="str">
        <f>REKAPITULACIJA!B10</f>
        <v>Dobava materiala za vzdrževanje komunalne infrastrukture; od 1. 1. 2020 do 31. 12. 2022</v>
      </c>
      <c r="D11" s="362"/>
      <c r="E11" s="362"/>
      <c r="F11" s="362"/>
      <c r="G11" s="362"/>
      <c r="H11" s="362"/>
      <c r="I11" s="362"/>
    </row>
    <row r="12" spans="2:9" ht="14.25" x14ac:dyDescent="0.2">
      <c r="B12" s="122" t="str">
        <f>REKAPITULACIJA!A11</f>
        <v>Št. razpisa: 4162-0005/2019</v>
      </c>
      <c r="C12" s="110"/>
      <c r="D12" s="188"/>
      <c r="E12" s="110"/>
      <c r="F12" s="160"/>
      <c r="G12" s="243"/>
      <c r="H12" s="110"/>
      <c r="I12" s="110"/>
    </row>
    <row r="13" spans="2:9" ht="14.25" x14ac:dyDescent="0.2">
      <c r="B13" s="123"/>
      <c r="C13" s="110"/>
      <c r="D13" s="188"/>
      <c r="E13" s="110"/>
      <c r="F13" s="160"/>
      <c r="G13" s="243"/>
      <c r="H13" s="110"/>
      <c r="I13" s="110"/>
    </row>
    <row r="14" spans="2:9" ht="14.25" x14ac:dyDescent="0.2">
      <c r="B14" s="124" t="s">
        <v>506</v>
      </c>
      <c r="C14" s="486">
        <f>REKAPITULACIJA!B13</f>
        <v>0</v>
      </c>
      <c r="D14" s="487"/>
      <c r="E14" s="487"/>
      <c r="F14" s="487"/>
      <c r="G14" s="487"/>
      <c r="H14" s="487"/>
      <c r="I14" s="487"/>
    </row>
    <row r="15" spans="2:9" ht="14.25" x14ac:dyDescent="0.2">
      <c r="B15" s="124" t="s">
        <v>507</v>
      </c>
      <c r="C15" s="486">
        <f>REKAPITULACIJA!B14</f>
        <v>0</v>
      </c>
      <c r="D15" s="487"/>
      <c r="E15" s="487"/>
      <c r="F15" s="487"/>
      <c r="G15" s="487"/>
      <c r="H15" s="487"/>
      <c r="I15" s="487"/>
    </row>
    <row r="16" spans="2:9" ht="14.25" x14ac:dyDescent="0.2">
      <c r="B16" s="125"/>
      <c r="C16" s="323"/>
      <c r="D16" s="323"/>
      <c r="E16" s="323"/>
      <c r="F16" s="166"/>
      <c r="G16" s="261"/>
      <c r="H16" s="323"/>
      <c r="I16" s="323"/>
    </row>
    <row r="17" spans="1:9" ht="14.25" x14ac:dyDescent="0.2">
      <c r="B17" s="124" t="s">
        <v>508</v>
      </c>
      <c r="C17" s="486">
        <f>REKAPITULACIJA!B16</f>
        <v>0</v>
      </c>
      <c r="D17" s="487"/>
      <c r="E17" s="487"/>
      <c r="F17" s="487"/>
      <c r="G17" s="487"/>
      <c r="H17" s="487"/>
      <c r="I17" s="487"/>
    </row>
    <row r="18" spans="1:9" x14ac:dyDescent="0.2">
      <c r="B18" s="110"/>
      <c r="C18" s="110"/>
      <c r="D18" s="188"/>
      <c r="E18" s="110"/>
      <c r="F18" s="160"/>
      <c r="G18" s="243" t="s">
        <v>864</v>
      </c>
      <c r="H18" s="110"/>
      <c r="I18" s="110"/>
    </row>
    <row r="19" spans="1:9" s="8" customFormat="1" ht="16.5" x14ac:dyDescent="0.3">
      <c r="B19" s="117" t="s">
        <v>8</v>
      </c>
      <c r="C19" s="195"/>
      <c r="D19" s="195"/>
      <c r="E19" s="196"/>
      <c r="F19" s="161"/>
      <c r="G19" s="243" t="s">
        <v>863</v>
      </c>
      <c r="H19" s="119"/>
      <c r="I19" s="119"/>
    </row>
    <row r="20" spans="1:9" s="8" customFormat="1" ht="35.25" customHeight="1" x14ac:dyDescent="0.3">
      <c r="B20" s="353" t="s">
        <v>675</v>
      </c>
      <c r="C20" s="353"/>
      <c r="D20" s="353"/>
      <c r="E20" s="353"/>
      <c r="F20" s="353"/>
      <c r="G20" s="353"/>
      <c r="H20" s="353"/>
      <c r="I20" s="353"/>
    </row>
    <row r="21" spans="1:9" s="8" customFormat="1" ht="15" customHeight="1" x14ac:dyDescent="0.3">
      <c r="B21" s="145"/>
      <c r="C21" s="169"/>
      <c r="D21" s="169"/>
      <c r="E21" s="123"/>
      <c r="F21" s="162"/>
      <c r="G21" s="244"/>
      <c r="H21" s="128"/>
      <c r="I21" s="128"/>
    </row>
    <row r="22" spans="1:9" s="8" customFormat="1" ht="51.75" customHeight="1" x14ac:dyDescent="0.3">
      <c r="A22" s="317" t="s">
        <v>867</v>
      </c>
      <c r="B22" s="65" t="s">
        <v>152</v>
      </c>
      <c r="C22" s="65" t="s">
        <v>153</v>
      </c>
      <c r="D22" s="66" t="s">
        <v>154</v>
      </c>
      <c r="E22" s="67" t="s">
        <v>439</v>
      </c>
      <c r="F22" s="163" t="s">
        <v>156</v>
      </c>
      <c r="G22" s="245" t="s">
        <v>157</v>
      </c>
      <c r="H22" s="163" t="s">
        <v>156</v>
      </c>
      <c r="I22" s="66" t="s">
        <v>157</v>
      </c>
    </row>
    <row r="23" spans="1:9" s="8" customFormat="1" ht="14.1" customHeight="1" x14ac:dyDescent="0.3">
      <c r="A23" s="316" t="s">
        <v>1326</v>
      </c>
      <c r="B23" s="369" t="s">
        <v>519</v>
      </c>
      <c r="C23" s="370"/>
      <c r="D23" s="370"/>
      <c r="E23" s="375"/>
      <c r="F23" s="375"/>
      <c r="G23" s="375"/>
      <c r="H23" s="398"/>
      <c r="I23" s="399"/>
    </row>
    <row r="24" spans="1:9" s="8" customFormat="1" ht="14.1" customHeight="1" x14ac:dyDescent="0.3">
      <c r="A24" s="91" t="s">
        <v>1327</v>
      </c>
      <c r="B24" s="69" t="s">
        <v>856</v>
      </c>
      <c r="C24" s="70" t="s">
        <v>158</v>
      </c>
      <c r="D24" s="105">
        <v>24</v>
      </c>
      <c r="E24" s="72"/>
      <c r="F24" s="87"/>
      <c r="G24" s="262"/>
      <c r="H24" s="75">
        <f>D24*E24</f>
        <v>0</v>
      </c>
      <c r="I24" s="76"/>
    </row>
    <row r="25" spans="1:9" s="8" customFormat="1" ht="14.1" customHeight="1" x14ac:dyDescent="0.3">
      <c r="A25" s="91" t="s">
        <v>1328</v>
      </c>
      <c r="B25" s="69" t="s">
        <v>857</v>
      </c>
      <c r="C25" s="70" t="s">
        <v>158</v>
      </c>
      <c r="D25" s="105">
        <v>22</v>
      </c>
      <c r="E25" s="72"/>
      <c r="F25" s="87"/>
      <c r="G25" s="262"/>
      <c r="H25" s="75">
        <f t="shared" ref="H25:H31" si="0">D25*E25</f>
        <v>0</v>
      </c>
      <c r="I25" s="76"/>
    </row>
    <row r="26" spans="1:9" s="8" customFormat="1" ht="14.1" customHeight="1" x14ac:dyDescent="0.3">
      <c r="A26" s="91" t="s">
        <v>1329</v>
      </c>
      <c r="B26" s="69" t="s">
        <v>858</v>
      </c>
      <c r="C26" s="70" t="s">
        <v>158</v>
      </c>
      <c r="D26" s="105">
        <v>14</v>
      </c>
      <c r="E26" s="72"/>
      <c r="F26" s="87"/>
      <c r="G26" s="262"/>
      <c r="H26" s="75">
        <f t="shared" si="0"/>
        <v>0</v>
      </c>
      <c r="I26" s="76"/>
    </row>
    <row r="27" spans="1:9" s="8" customFormat="1" ht="14.1" customHeight="1" x14ac:dyDescent="0.3">
      <c r="A27" s="91" t="s">
        <v>1330</v>
      </c>
      <c r="B27" s="69" t="s">
        <v>859</v>
      </c>
      <c r="C27" s="70" t="s">
        <v>158</v>
      </c>
      <c r="D27" s="105">
        <v>115</v>
      </c>
      <c r="E27" s="72"/>
      <c r="F27" s="87">
        <f>D27*E27</f>
        <v>0</v>
      </c>
      <c r="G27" s="262" t="s">
        <v>379</v>
      </c>
      <c r="H27" s="75">
        <f t="shared" si="0"/>
        <v>0</v>
      </c>
      <c r="I27" s="76"/>
    </row>
    <row r="28" spans="1:9" s="8" customFormat="1" ht="14.1" customHeight="1" x14ac:dyDescent="0.3">
      <c r="A28" s="91" t="s">
        <v>1331</v>
      </c>
      <c r="B28" s="69" t="s">
        <v>860</v>
      </c>
      <c r="C28" s="70" t="s">
        <v>158</v>
      </c>
      <c r="D28" s="105">
        <v>18</v>
      </c>
      <c r="E28" s="72"/>
      <c r="F28" s="87"/>
      <c r="G28" s="262"/>
      <c r="H28" s="75">
        <f t="shared" si="0"/>
        <v>0</v>
      </c>
      <c r="I28" s="76"/>
    </row>
    <row r="29" spans="1:9" s="8" customFormat="1" ht="14.1" customHeight="1" x14ac:dyDescent="0.3">
      <c r="A29" s="91" t="s">
        <v>1332</v>
      </c>
      <c r="B29" s="69" t="s">
        <v>861</v>
      </c>
      <c r="C29" s="70" t="s">
        <v>158</v>
      </c>
      <c r="D29" s="105">
        <v>3</v>
      </c>
      <c r="E29" s="72"/>
      <c r="F29" s="87"/>
      <c r="G29" s="262"/>
      <c r="H29" s="75">
        <f t="shared" si="0"/>
        <v>0</v>
      </c>
      <c r="I29" s="76"/>
    </row>
    <row r="30" spans="1:9" s="8" customFormat="1" ht="14.1" customHeight="1" x14ac:dyDescent="0.3">
      <c r="A30" s="91" t="s">
        <v>1333</v>
      </c>
      <c r="B30" s="69" t="s">
        <v>380</v>
      </c>
      <c r="C30" s="70" t="s">
        <v>158</v>
      </c>
      <c r="D30" s="105">
        <v>6</v>
      </c>
      <c r="E30" s="72"/>
      <c r="F30" s="87">
        <f>D30*E30</f>
        <v>0</v>
      </c>
      <c r="G30" s="262" t="s">
        <v>379</v>
      </c>
      <c r="H30" s="75">
        <f t="shared" si="0"/>
        <v>0</v>
      </c>
      <c r="I30" s="76"/>
    </row>
    <row r="31" spans="1:9" s="8" customFormat="1" ht="14.1" customHeight="1" x14ac:dyDescent="0.3">
      <c r="A31" s="91" t="s">
        <v>1334</v>
      </c>
      <c r="B31" s="69" t="s">
        <v>862</v>
      </c>
      <c r="C31" s="70" t="s">
        <v>158</v>
      </c>
      <c r="D31" s="105">
        <v>3</v>
      </c>
      <c r="E31" s="72"/>
      <c r="F31" s="87"/>
      <c r="G31" s="262"/>
      <c r="H31" s="75">
        <f t="shared" si="0"/>
        <v>0</v>
      </c>
      <c r="I31" s="76"/>
    </row>
    <row r="32" spans="1:9" s="8" customFormat="1" ht="14.1" customHeight="1" x14ac:dyDescent="0.3">
      <c r="A32" s="91"/>
      <c r="B32" s="69"/>
      <c r="C32" s="70"/>
      <c r="D32" s="157"/>
      <c r="E32" s="157"/>
      <c r="F32" s="84">
        <f>SUM(F27:F30)</f>
        <v>0</v>
      </c>
      <c r="G32" s="246"/>
      <c r="H32" s="84">
        <f>SUM(H24:H31)</f>
        <v>0</v>
      </c>
      <c r="I32" s="95"/>
    </row>
    <row r="33" spans="1:9" s="8" customFormat="1" ht="14.1" customHeight="1" x14ac:dyDescent="0.3">
      <c r="A33" s="91"/>
      <c r="B33" s="369" t="s">
        <v>381</v>
      </c>
      <c r="C33" s="370"/>
      <c r="D33" s="370"/>
      <c r="E33" s="375"/>
      <c r="F33" s="375"/>
      <c r="G33" s="375"/>
      <c r="H33" s="398"/>
      <c r="I33" s="399"/>
    </row>
    <row r="34" spans="1:9" s="8" customFormat="1" ht="14.1" customHeight="1" x14ac:dyDescent="0.3">
      <c r="A34" s="91" t="s">
        <v>1335</v>
      </c>
      <c r="B34" s="69" t="s">
        <v>520</v>
      </c>
      <c r="C34" s="70" t="s">
        <v>158</v>
      </c>
      <c r="D34" s="105">
        <v>22</v>
      </c>
      <c r="E34" s="106"/>
      <c r="F34" s="89"/>
      <c r="G34" s="250"/>
      <c r="H34" s="75">
        <f>D34*E34</f>
        <v>0</v>
      </c>
      <c r="I34" s="76"/>
    </row>
    <row r="35" spans="1:9" s="8" customFormat="1" ht="14.1" customHeight="1" x14ac:dyDescent="0.3">
      <c r="A35" s="91" t="s">
        <v>1336</v>
      </c>
      <c r="B35" s="69" t="s">
        <v>521</v>
      </c>
      <c r="C35" s="70" t="s">
        <v>158</v>
      </c>
      <c r="D35" s="105">
        <v>24</v>
      </c>
      <c r="E35" s="106"/>
      <c r="F35" s="89"/>
      <c r="G35" s="250"/>
      <c r="H35" s="75">
        <f t="shared" ref="H35:H44" si="1">D35*E35</f>
        <v>0</v>
      </c>
      <c r="I35" s="76"/>
    </row>
    <row r="36" spans="1:9" s="8" customFormat="1" ht="14.1" customHeight="1" x14ac:dyDescent="0.3">
      <c r="A36" s="91" t="s">
        <v>1337</v>
      </c>
      <c r="B36" s="69" t="s">
        <v>440</v>
      </c>
      <c r="C36" s="70" t="s">
        <v>158</v>
      </c>
      <c r="D36" s="105">
        <v>12</v>
      </c>
      <c r="E36" s="106"/>
      <c r="F36" s="89"/>
      <c r="G36" s="250"/>
      <c r="H36" s="75">
        <f t="shared" si="1"/>
        <v>0</v>
      </c>
      <c r="I36" s="76"/>
    </row>
    <row r="37" spans="1:9" s="8" customFormat="1" ht="14.1" customHeight="1" x14ac:dyDescent="0.3">
      <c r="A37" s="91" t="s">
        <v>1338</v>
      </c>
      <c r="B37" s="69" t="s">
        <v>382</v>
      </c>
      <c r="C37" s="70" t="s">
        <v>158</v>
      </c>
      <c r="D37" s="105">
        <v>115</v>
      </c>
      <c r="E37" s="106"/>
      <c r="F37" s="89">
        <f>D37*E37</f>
        <v>0</v>
      </c>
      <c r="G37" s="250" t="s">
        <v>379</v>
      </c>
      <c r="H37" s="75">
        <f t="shared" si="1"/>
        <v>0</v>
      </c>
      <c r="I37" s="76"/>
    </row>
    <row r="38" spans="1:9" s="8" customFormat="1" ht="14.1" customHeight="1" x14ac:dyDescent="0.3">
      <c r="A38" s="91" t="s">
        <v>1339</v>
      </c>
      <c r="B38" s="69" t="s">
        <v>1489</v>
      </c>
      <c r="C38" s="70" t="s">
        <v>158</v>
      </c>
      <c r="D38" s="105">
        <v>10</v>
      </c>
      <c r="E38" s="106"/>
      <c r="F38" s="89"/>
      <c r="G38" s="250"/>
      <c r="H38" s="75">
        <f t="shared" si="1"/>
        <v>0</v>
      </c>
      <c r="I38" s="76"/>
    </row>
    <row r="39" spans="1:9" s="8" customFormat="1" ht="14.1" customHeight="1" x14ac:dyDescent="0.3">
      <c r="A39" s="91" t="s">
        <v>1340</v>
      </c>
      <c r="B39" s="69" t="s">
        <v>1490</v>
      </c>
      <c r="C39" s="70" t="s">
        <v>158</v>
      </c>
      <c r="D39" s="105">
        <v>8</v>
      </c>
      <c r="E39" s="106"/>
      <c r="F39" s="89"/>
      <c r="G39" s="250"/>
      <c r="H39" s="75">
        <f t="shared" si="1"/>
        <v>0</v>
      </c>
      <c r="I39" s="76"/>
    </row>
    <row r="40" spans="1:9" s="8" customFormat="1" ht="14.1" customHeight="1" x14ac:dyDescent="0.3">
      <c r="A40" s="91" t="s">
        <v>1341</v>
      </c>
      <c r="B40" s="69" t="s">
        <v>621</v>
      </c>
      <c r="C40" s="70" t="s">
        <v>158</v>
      </c>
      <c r="D40" s="105">
        <v>3</v>
      </c>
      <c r="E40" s="106"/>
      <c r="F40" s="89"/>
      <c r="G40" s="250"/>
      <c r="H40" s="75">
        <f t="shared" si="1"/>
        <v>0</v>
      </c>
      <c r="I40" s="76"/>
    </row>
    <row r="41" spans="1:9" s="8" customFormat="1" ht="14.1" customHeight="1" x14ac:dyDescent="0.3">
      <c r="A41" s="91" t="s">
        <v>1342</v>
      </c>
      <c r="B41" s="69" t="s">
        <v>1491</v>
      </c>
      <c r="C41" s="70" t="s">
        <v>158</v>
      </c>
      <c r="D41" s="105">
        <v>4</v>
      </c>
      <c r="E41" s="106"/>
      <c r="F41" s="89"/>
      <c r="G41" s="250"/>
      <c r="H41" s="75">
        <f t="shared" si="1"/>
        <v>0</v>
      </c>
      <c r="I41" s="76"/>
    </row>
    <row r="42" spans="1:9" s="8" customFormat="1" ht="14.1" customHeight="1" x14ac:dyDescent="0.3">
      <c r="A42" s="91" t="s">
        <v>1343</v>
      </c>
      <c r="B42" s="69" t="s">
        <v>1492</v>
      </c>
      <c r="C42" s="70" t="s">
        <v>158</v>
      </c>
      <c r="D42" s="105">
        <v>2</v>
      </c>
      <c r="E42" s="106"/>
      <c r="F42" s="89">
        <f>D42*E42</f>
        <v>0</v>
      </c>
      <c r="G42" s="250" t="s">
        <v>379</v>
      </c>
      <c r="H42" s="75">
        <f t="shared" si="1"/>
        <v>0</v>
      </c>
      <c r="I42" s="76"/>
    </row>
    <row r="43" spans="1:9" s="8" customFormat="1" ht="14.1" customHeight="1" x14ac:dyDescent="0.3">
      <c r="A43" s="91" t="s">
        <v>1344</v>
      </c>
      <c r="B43" s="69" t="s">
        <v>1494</v>
      </c>
      <c r="C43" s="70" t="s">
        <v>158</v>
      </c>
      <c r="D43" s="105">
        <v>2</v>
      </c>
      <c r="E43" s="106"/>
      <c r="F43" s="89"/>
      <c r="G43" s="250"/>
      <c r="H43" s="75">
        <f t="shared" si="1"/>
        <v>0</v>
      </c>
      <c r="I43" s="76"/>
    </row>
    <row r="44" spans="1:9" s="8" customFormat="1" ht="14.1" customHeight="1" x14ac:dyDescent="0.3">
      <c r="A44" s="91" t="s">
        <v>1345</v>
      </c>
      <c r="B44" s="69" t="s">
        <v>1493</v>
      </c>
      <c r="C44" s="70" t="s">
        <v>158</v>
      </c>
      <c r="D44" s="105">
        <v>1</v>
      </c>
      <c r="E44" s="106"/>
      <c r="F44" s="89"/>
      <c r="G44" s="250"/>
      <c r="H44" s="75">
        <f t="shared" si="1"/>
        <v>0</v>
      </c>
      <c r="I44" s="76"/>
    </row>
    <row r="45" spans="1:9" s="8" customFormat="1" ht="14.1" customHeight="1" x14ac:dyDescent="0.3">
      <c r="A45" s="91"/>
      <c r="B45" s="69"/>
      <c r="C45" s="70"/>
      <c r="D45" s="157"/>
      <c r="E45" s="157"/>
      <c r="F45" s="84">
        <f>SUM(F37:F42)</f>
        <v>0</v>
      </c>
      <c r="G45" s="246"/>
      <c r="H45" s="84">
        <f>SUM(H34:H44)</f>
        <v>0</v>
      </c>
      <c r="I45" s="95"/>
    </row>
    <row r="46" spans="1:9" s="8" customFormat="1" ht="14.1" customHeight="1" x14ac:dyDescent="0.3">
      <c r="A46" s="91"/>
      <c r="B46" s="369" t="s">
        <v>676</v>
      </c>
      <c r="C46" s="370"/>
      <c r="D46" s="370"/>
      <c r="E46" s="375"/>
      <c r="F46" s="375"/>
      <c r="G46" s="375"/>
      <c r="H46" s="398"/>
      <c r="I46" s="399"/>
    </row>
    <row r="47" spans="1:9" s="8" customFormat="1" ht="14.1" customHeight="1" x14ac:dyDescent="0.3">
      <c r="A47" s="91" t="s">
        <v>1346</v>
      </c>
      <c r="B47" s="69" t="s">
        <v>1487</v>
      </c>
      <c r="C47" s="105" t="s">
        <v>158</v>
      </c>
      <c r="D47" s="105">
        <v>10</v>
      </c>
      <c r="E47" s="147"/>
      <c r="F47" s="69"/>
      <c r="G47" s="69"/>
      <c r="H47" s="75">
        <f>D47*E47</f>
        <v>0</v>
      </c>
      <c r="I47" s="504"/>
    </row>
    <row r="48" spans="1:9" s="8" customFormat="1" ht="14.1" customHeight="1" x14ac:dyDescent="0.3">
      <c r="A48" s="91" t="s">
        <v>1347</v>
      </c>
      <c r="B48" s="69" t="s">
        <v>1488</v>
      </c>
      <c r="C48" s="105" t="s">
        <v>158</v>
      </c>
      <c r="D48" s="105">
        <v>10</v>
      </c>
      <c r="E48" s="147"/>
      <c r="F48" s="69"/>
      <c r="G48" s="69"/>
      <c r="H48" s="75">
        <f t="shared" ref="H48:H56" si="2">D48*E48</f>
        <v>0</v>
      </c>
      <c r="I48" s="504"/>
    </row>
    <row r="49" spans="1:9" s="8" customFormat="1" ht="14.1" customHeight="1" x14ac:dyDescent="0.3">
      <c r="A49" s="91" t="s">
        <v>1348</v>
      </c>
      <c r="B49" s="69" t="s">
        <v>677</v>
      </c>
      <c r="C49" s="70" t="s">
        <v>158</v>
      </c>
      <c r="D49" s="105">
        <v>3</v>
      </c>
      <c r="E49" s="147"/>
      <c r="F49" s="232"/>
      <c r="G49" s="247"/>
      <c r="H49" s="75">
        <f t="shared" si="2"/>
        <v>0</v>
      </c>
      <c r="I49" s="266"/>
    </row>
    <row r="50" spans="1:9" s="8" customFormat="1" ht="14.1" customHeight="1" x14ac:dyDescent="0.3">
      <c r="A50" s="91" t="s">
        <v>1349</v>
      </c>
      <c r="B50" s="69" t="s">
        <v>678</v>
      </c>
      <c r="C50" s="70" t="s">
        <v>158</v>
      </c>
      <c r="D50" s="105">
        <v>600</v>
      </c>
      <c r="E50" s="147"/>
      <c r="F50" s="90"/>
      <c r="G50" s="248"/>
      <c r="H50" s="75">
        <f t="shared" si="2"/>
        <v>0</v>
      </c>
      <c r="I50" s="76"/>
    </row>
    <row r="51" spans="1:9" s="8" customFormat="1" ht="14.1" customHeight="1" x14ac:dyDescent="0.3">
      <c r="A51" s="91" t="s">
        <v>1350</v>
      </c>
      <c r="B51" s="69" t="s">
        <v>679</v>
      </c>
      <c r="C51" s="70" t="s">
        <v>158</v>
      </c>
      <c r="D51" s="105">
        <v>690</v>
      </c>
      <c r="E51" s="147"/>
      <c r="F51" s="90">
        <f>D51*E51</f>
        <v>0</v>
      </c>
      <c r="G51" s="248" t="s">
        <v>379</v>
      </c>
      <c r="H51" s="75">
        <f t="shared" si="2"/>
        <v>0</v>
      </c>
      <c r="I51" s="76"/>
    </row>
    <row r="52" spans="1:9" s="8" customFormat="1" ht="14.1" customHeight="1" x14ac:dyDescent="0.3">
      <c r="A52" s="91" t="s">
        <v>1351</v>
      </c>
      <c r="B52" s="69" t="s">
        <v>680</v>
      </c>
      <c r="C52" s="70" t="s">
        <v>158</v>
      </c>
      <c r="D52" s="105">
        <v>30</v>
      </c>
      <c r="E52" s="147"/>
      <c r="F52" s="90">
        <f>D52*E52</f>
        <v>0</v>
      </c>
      <c r="G52" s="248" t="s">
        <v>379</v>
      </c>
      <c r="H52" s="75">
        <f t="shared" si="2"/>
        <v>0</v>
      </c>
      <c r="I52" s="76"/>
    </row>
    <row r="53" spans="1:9" s="8" customFormat="1" ht="14.1" customHeight="1" x14ac:dyDescent="0.3">
      <c r="A53" s="91" t="s">
        <v>1352</v>
      </c>
      <c r="B53" s="69" t="s">
        <v>681</v>
      </c>
      <c r="C53" s="70" t="s">
        <v>158</v>
      </c>
      <c r="D53" s="105">
        <v>180</v>
      </c>
      <c r="E53" s="147"/>
      <c r="F53" s="90">
        <f>D53*E53</f>
        <v>0</v>
      </c>
      <c r="G53" s="248" t="s">
        <v>379</v>
      </c>
      <c r="H53" s="75">
        <f t="shared" si="2"/>
        <v>0</v>
      </c>
      <c r="I53" s="76"/>
    </row>
    <row r="54" spans="1:9" s="8" customFormat="1" ht="14.1" customHeight="1" x14ac:dyDescent="0.3">
      <c r="A54" s="91" t="s">
        <v>1353</v>
      </c>
      <c r="B54" s="69" t="s">
        <v>682</v>
      </c>
      <c r="C54" s="70" t="s">
        <v>158</v>
      </c>
      <c r="D54" s="105">
        <v>30</v>
      </c>
      <c r="E54" s="147"/>
      <c r="F54" s="90"/>
      <c r="G54" s="248"/>
      <c r="H54" s="75">
        <f t="shared" si="2"/>
        <v>0</v>
      </c>
      <c r="I54" s="76"/>
    </row>
    <row r="55" spans="1:9" s="8" customFormat="1" ht="14.1" customHeight="1" x14ac:dyDescent="0.3">
      <c r="A55" s="91" t="s">
        <v>1354</v>
      </c>
      <c r="B55" s="69" t="s">
        <v>683</v>
      </c>
      <c r="C55" s="70" t="s">
        <v>158</v>
      </c>
      <c r="D55" s="105">
        <v>3</v>
      </c>
      <c r="E55" s="147"/>
      <c r="F55" s="90"/>
      <c r="G55" s="248"/>
      <c r="H55" s="75">
        <f t="shared" si="2"/>
        <v>0</v>
      </c>
      <c r="I55" s="76"/>
    </row>
    <row r="56" spans="1:9" s="8" customFormat="1" ht="14.1" customHeight="1" x14ac:dyDescent="0.3">
      <c r="A56" s="91" t="s">
        <v>1355</v>
      </c>
      <c r="B56" s="69" t="s">
        <v>740</v>
      </c>
      <c r="C56" s="70" t="s">
        <v>158</v>
      </c>
      <c r="D56" s="105">
        <v>3</v>
      </c>
      <c r="E56" s="147"/>
      <c r="F56" s="90"/>
      <c r="G56" s="248"/>
      <c r="H56" s="75">
        <f t="shared" si="2"/>
        <v>0</v>
      </c>
      <c r="I56" s="76"/>
    </row>
    <row r="57" spans="1:9" s="8" customFormat="1" ht="14.1" customHeight="1" x14ac:dyDescent="0.3">
      <c r="A57" s="91"/>
      <c r="B57" s="69"/>
      <c r="C57" s="70"/>
      <c r="D57" s="157"/>
      <c r="E57" s="157"/>
      <c r="F57" s="84">
        <f>SUM(F51:F53)</f>
        <v>0</v>
      </c>
      <c r="G57" s="248"/>
      <c r="H57" s="84">
        <f>SUM(H47:H56)</f>
        <v>0</v>
      </c>
      <c r="I57" s="95"/>
    </row>
    <row r="58" spans="1:9" s="8" customFormat="1" ht="14.1" customHeight="1" x14ac:dyDescent="0.3">
      <c r="A58" s="91"/>
      <c r="B58" s="417" t="s">
        <v>747</v>
      </c>
      <c r="C58" s="418"/>
      <c r="D58" s="418"/>
      <c r="E58" s="418"/>
      <c r="F58" s="418"/>
      <c r="G58" s="418"/>
      <c r="H58" s="418"/>
      <c r="I58" s="419"/>
    </row>
    <row r="59" spans="1:9" s="8" customFormat="1" ht="14.1" customHeight="1" x14ac:dyDescent="0.3">
      <c r="A59" s="91" t="s">
        <v>1356</v>
      </c>
      <c r="B59" s="77" t="s">
        <v>749</v>
      </c>
      <c r="C59" s="78" t="s">
        <v>158</v>
      </c>
      <c r="D59" s="233">
        <v>3</v>
      </c>
      <c r="E59" s="178"/>
      <c r="F59" s="90"/>
      <c r="G59" s="246"/>
      <c r="H59" s="75">
        <f>D59*E59</f>
        <v>0</v>
      </c>
      <c r="I59" s="83"/>
    </row>
    <row r="60" spans="1:9" s="8" customFormat="1" ht="14.1" customHeight="1" x14ac:dyDescent="0.3">
      <c r="A60" s="91" t="s">
        <v>1357</v>
      </c>
      <c r="B60" s="77" t="s">
        <v>748</v>
      </c>
      <c r="C60" s="78" t="s">
        <v>158</v>
      </c>
      <c r="D60" s="233">
        <v>3</v>
      </c>
      <c r="E60" s="178"/>
      <c r="F60" s="90"/>
      <c r="G60" s="246"/>
      <c r="H60" s="75">
        <f t="shared" ref="H60:H62" si="3">D60*E60</f>
        <v>0</v>
      </c>
      <c r="I60" s="83"/>
    </row>
    <row r="61" spans="1:9" s="8" customFormat="1" ht="14.1" customHeight="1" x14ac:dyDescent="0.3">
      <c r="A61" s="91" t="s">
        <v>1358</v>
      </c>
      <c r="B61" s="77" t="s">
        <v>750</v>
      </c>
      <c r="C61" s="78" t="s">
        <v>158</v>
      </c>
      <c r="D61" s="233">
        <v>3</v>
      </c>
      <c r="E61" s="178"/>
      <c r="F61" s="90"/>
      <c r="G61" s="246"/>
      <c r="H61" s="75">
        <f t="shared" si="3"/>
        <v>0</v>
      </c>
      <c r="I61" s="83"/>
    </row>
    <row r="62" spans="1:9" s="8" customFormat="1" ht="14.1" customHeight="1" x14ac:dyDescent="0.3">
      <c r="A62" s="91" t="s">
        <v>1359</v>
      </c>
      <c r="B62" s="77" t="s">
        <v>751</v>
      </c>
      <c r="C62" s="78" t="s">
        <v>158</v>
      </c>
      <c r="D62" s="233">
        <v>3</v>
      </c>
      <c r="E62" s="178"/>
      <c r="F62" s="90"/>
      <c r="G62" s="246"/>
      <c r="H62" s="75">
        <f t="shared" si="3"/>
        <v>0</v>
      </c>
      <c r="I62" s="83"/>
    </row>
    <row r="63" spans="1:9" s="8" customFormat="1" ht="14.1" customHeight="1" x14ac:dyDescent="0.3">
      <c r="A63" s="91"/>
      <c r="B63" s="77"/>
      <c r="C63" s="78"/>
      <c r="D63" s="233"/>
      <c r="E63" s="186"/>
      <c r="F63" s="90"/>
      <c r="G63" s="246"/>
      <c r="H63" s="84">
        <f>SUM(H59:H62)</f>
        <v>0</v>
      </c>
      <c r="I63" s="325"/>
    </row>
    <row r="64" spans="1:9" s="8" customFormat="1" ht="14.1" customHeight="1" x14ac:dyDescent="0.3">
      <c r="A64" s="91"/>
      <c r="B64" s="417" t="s">
        <v>752</v>
      </c>
      <c r="C64" s="418"/>
      <c r="D64" s="418"/>
      <c r="E64" s="418"/>
      <c r="F64" s="418"/>
      <c r="G64" s="418"/>
      <c r="H64" s="418"/>
      <c r="I64" s="419"/>
    </row>
    <row r="65" spans="1:9" s="8" customFormat="1" ht="14.1" customHeight="1" x14ac:dyDescent="0.3">
      <c r="A65" s="91" t="s">
        <v>1360</v>
      </c>
      <c r="B65" s="77" t="s">
        <v>753</v>
      </c>
      <c r="C65" s="78" t="s">
        <v>158</v>
      </c>
      <c r="D65" s="233">
        <v>30</v>
      </c>
      <c r="E65" s="178"/>
      <c r="F65" s="90"/>
      <c r="G65" s="246"/>
      <c r="H65" s="103">
        <f>D65*E65</f>
        <v>0</v>
      </c>
      <c r="I65" s="83"/>
    </row>
    <row r="66" spans="1:9" s="8" customFormat="1" ht="14.1" customHeight="1" x14ac:dyDescent="0.3">
      <c r="A66" s="91" t="s">
        <v>1361</v>
      </c>
      <c r="B66" s="77" t="s">
        <v>754</v>
      </c>
      <c r="C66" s="78" t="s">
        <v>158</v>
      </c>
      <c r="D66" s="233">
        <v>30</v>
      </c>
      <c r="E66" s="178"/>
      <c r="F66" s="90"/>
      <c r="G66" s="246"/>
      <c r="H66" s="103">
        <f>D66*E66</f>
        <v>0</v>
      </c>
      <c r="I66" s="83"/>
    </row>
    <row r="67" spans="1:9" s="8" customFormat="1" ht="14.1" customHeight="1" x14ac:dyDescent="0.3">
      <c r="A67" s="91"/>
      <c r="B67" s="77"/>
      <c r="C67" s="78"/>
      <c r="D67" s="233"/>
      <c r="E67" s="186"/>
      <c r="F67" s="234"/>
      <c r="G67" s="263"/>
      <c r="H67" s="84">
        <f>SUM(H65:H66)</f>
        <v>0</v>
      </c>
      <c r="I67" s="235"/>
    </row>
    <row r="68" spans="1:9" s="8" customFormat="1" ht="14.1" customHeight="1" x14ac:dyDescent="0.3">
      <c r="A68" s="91"/>
      <c r="B68" s="417" t="s">
        <v>830</v>
      </c>
      <c r="C68" s="418"/>
      <c r="D68" s="418"/>
      <c r="E68" s="418"/>
      <c r="F68" s="418"/>
      <c r="G68" s="418"/>
      <c r="H68" s="418"/>
      <c r="I68" s="419"/>
    </row>
    <row r="69" spans="1:9" s="8" customFormat="1" ht="14.1" customHeight="1" x14ac:dyDescent="0.3">
      <c r="A69" s="91" t="s">
        <v>1362</v>
      </c>
      <c r="B69" s="69" t="s">
        <v>755</v>
      </c>
      <c r="C69" s="70" t="s">
        <v>158</v>
      </c>
      <c r="D69" s="105">
        <v>15</v>
      </c>
      <c r="E69" s="147"/>
      <c r="F69" s="89">
        <f>D69*E69</f>
        <v>0</v>
      </c>
      <c r="G69" s="246" t="s">
        <v>389</v>
      </c>
      <c r="H69" s="75">
        <f>D69*E69</f>
        <v>0</v>
      </c>
      <c r="I69" s="76"/>
    </row>
    <row r="70" spans="1:9" s="8" customFormat="1" ht="14.1" customHeight="1" x14ac:dyDescent="0.3">
      <c r="A70" s="91" t="s">
        <v>1363</v>
      </c>
      <c r="B70" s="69" t="s">
        <v>756</v>
      </c>
      <c r="C70" s="70" t="s">
        <v>158</v>
      </c>
      <c r="D70" s="105">
        <v>390</v>
      </c>
      <c r="E70" s="147"/>
      <c r="F70" s="89">
        <f t="shared" ref="F70:F76" si="4">D70*E70</f>
        <v>0</v>
      </c>
      <c r="G70" s="246" t="s">
        <v>389</v>
      </c>
      <c r="H70" s="75">
        <f t="shared" ref="H70:H78" si="5">D70*E70</f>
        <v>0</v>
      </c>
      <c r="I70" s="76"/>
    </row>
    <row r="71" spans="1:9" s="8" customFormat="1" ht="14.1" customHeight="1" x14ac:dyDescent="0.3">
      <c r="A71" s="91" t="s">
        <v>1364</v>
      </c>
      <c r="B71" s="69" t="s">
        <v>757</v>
      </c>
      <c r="C71" s="70" t="s">
        <v>158</v>
      </c>
      <c r="D71" s="105">
        <v>180</v>
      </c>
      <c r="E71" s="147"/>
      <c r="F71" s="89">
        <f t="shared" si="4"/>
        <v>0</v>
      </c>
      <c r="G71" s="246" t="s">
        <v>389</v>
      </c>
      <c r="H71" s="75">
        <f t="shared" si="5"/>
        <v>0</v>
      </c>
      <c r="I71" s="76"/>
    </row>
    <row r="72" spans="1:9" s="8" customFormat="1" ht="14.1" customHeight="1" x14ac:dyDescent="0.3">
      <c r="A72" s="91" t="s">
        <v>1365</v>
      </c>
      <c r="B72" s="69" t="s">
        <v>758</v>
      </c>
      <c r="C72" s="70" t="s">
        <v>158</v>
      </c>
      <c r="D72" s="105">
        <v>60</v>
      </c>
      <c r="E72" s="147"/>
      <c r="F72" s="89">
        <f t="shared" si="4"/>
        <v>0</v>
      </c>
      <c r="G72" s="246" t="s">
        <v>389</v>
      </c>
      <c r="H72" s="75">
        <f t="shared" si="5"/>
        <v>0</v>
      </c>
      <c r="I72" s="76"/>
    </row>
    <row r="73" spans="1:9" s="8" customFormat="1" ht="14.1" customHeight="1" x14ac:dyDescent="0.3">
      <c r="A73" s="91" t="s">
        <v>1366</v>
      </c>
      <c r="B73" s="69" t="s">
        <v>759</v>
      </c>
      <c r="C73" s="70" t="s">
        <v>158</v>
      </c>
      <c r="D73" s="105">
        <v>51</v>
      </c>
      <c r="E73" s="147"/>
      <c r="F73" s="89">
        <f t="shared" si="4"/>
        <v>0</v>
      </c>
      <c r="G73" s="246" t="s">
        <v>389</v>
      </c>
      <c r="H73" s="75">
        <f t="shared" si="5"/>
        <v>0</v>
      </c>
      <c r="I73" s="76"/>
    </row>
    <row r="74" spans="1:9" s="8" customFormat="1" ht="14.1" customHeight="1" x14ac:dyDescent="0.3">
      <c r="A74" s="91" t="s">
        <v>1367</v>
      </c>
      <c r="B74" s="69" t="s">
        <v>760</v>
      </c>
      <c r="C74" s="70" t="s">
        <v>158</v>
      </c>
      <c r="D74" s="105">
        <v>6</v>
      </c>
      <c r="E74" s="147"/>
      <c r="F74" s="89">
        <f t="shared" si="4"/>
        <v>0</v>
      </c>
      <c r="G74" s="246" t="s">
        <v>389</v>
      </c>
      <c r="H74" s="75">
        <f t="shared" si="5"/>
        <v>0</v>
      </c>
      <c r="I74" s="76"/>
    </row>
    <row r="75" spans="1:9" s="8" customFormat="1" ht="14.1" customHeight="1" x14ac:dyDescent="0.3">
      <c r="A75" s="318" t="s">
        <v>1368</v>
      </c>
      <c r="B75" s="69" t="s">
        <v>761</v>
      </c>
      <c r="C75" s="70" t="s">
        <v>158</v>
      </c>
      <c r="D75" s="105">
        <v>150</v>
      </c>
      <c r="E75" s="147"/>
      <c r="F75" s="89">
        <f t="shared" si="4"/>
        <v>0</v>
      </c>
      <c r="G75" s="246" t="s">
        <v>389</v>
      </c>
      <c r="H75" s="75">
        <f t="shared" si="5"/>
        <v>0</v>
      </c>
      <c r="I75" s="76"/>
    </row>
    <row r="76" spans="1:9" s="21" customFormat="1" ht="14.1" customHeight="1" x14ac:dyDescent="0.3">
      <c r="A76" s="318" t="s">
        <v>1369</v>
      </c>
      <c r="B76" s="69" t="s">
        <v>762</v>
      </c>
      <c r="C76" s="70" t="s">
        <v>158</v>
      </c>
      <c r="D76" s="105">
        <v>270</v>
      </c>
      <c r="E76" s="147"/>
      <c r="F76" s="89">
        <f t="shared" si="4"/>
        <v>0</v>
      </c>
      <c r="G76" s="246" t="s">
        <v>389</v>
      </c>
      <c r="H76" s="75">
        <f t="shared" si="5"/>
        <v>0</v>
      </c>
      <c r="I76" s="76"/>
    </row>
    <row r="77" spans="1:9" s="21" customFormat="1" ht="14.1" customHeight="1" x14ac:dyDescent="0.3">
      <c r="A77" s="318" t="s">
        <v>1370</v>
      </c>
      <c r="B77" s="69" t="s">
        <v>763</v>
      </c>
      <c r="C77" s="70" t="s">
        <v>158</v>
      </c>
      <c r="D77" s="105">
        <v>90</v>
      </c>
      <c r="E77" s="147"/>
      <c r="F77" s="89">
        <f>D77*E77</f>
        <v>0</v>
      </c>
      <c r="G77" s="246" t="s">
        <v>389</v>
      </c>
      <c r="H77" s="75">
        <f t="shared" si="5"/>
        <v>0</v>
      </c>
      <c r="I77" s="76"/>
    </row>
    <row r="78" spans="1:9" s="21" customFormat="1" ht="14.1" customHeight="1" x14ac:dyDescent="0.3">
      <c r="A78" s="318" t="s">
        <v>1371</v>
      </c>
      <c r="B78" s="69" t="s">
        <v>764</v>
      </c>
      <c r="C78" s="70" t="s">
        <v>158</v>
      </c>
      <c r="D78" s="105">
        <v>30</v>
      </c>
      <c r="E78" s="147"/>
      <c r="F78" s="89">
        <f>D78*E78</f>
        <v>0</v>
      </c>
      <c r="G78" s="246" t="s">
        <v>389</v>
      </c>
      <c r="H78" s="75">
        <f t="shared" si="5"/>
        <v>0</v>
      </c>
      <c r="I78" s="76"/>
    </row>
    <row r="79" spans="1:9" s="21" customFormat="1" ht="14.1" customHeight="1" x14ac:dyDescent="0.3">
      <c r="A79" s="318" t="s">
        <v>1372</v>
      </c>
      <c r="B79" s="69" t="s">
        <v>765</v>
      </c>
      <c r="C79" s="70" t="s">
        <v>158</v>
      </c>
      <c r="D79" s="105">
        <v>30</v>
      </c>
      <c r="E79" s="147"/>
      <c r="F79" s="236"/>
      <c r="G79" s="249"/>
      <c r="H79" s="75">
        <f>D79*E79</f>
        <v>0</v>
      </c>
      <c r="I79" s="76"/>
    </row>
    <row r="80" spans="1:9" s="21" customFormat="1" ht="14.1" customHeight="1" x14ac:dyDescent="0.3">
      <c r="A80" s="318"/>
      <c r="B80" s="152"/>
      <c r="C80" s="153"/>
      <c r="D80" s="237"/>
      <c r="E80" s="154"/>
      <c r="F80" s="84">
        <f>SUM(F69:F78)</f>
        <v>0</v>
      </c>
      <c r="G80" s="246"/>
      <c r="H80" s="84">
        <f>SUM(H69:H79)</f>
        <v>0</v>
      </c>
      <c r="I80" s="95"/>
    </row>
    <row r="81" spans="1:9" s="21" customFormat="1" ht="14.1" customHeight="1" x14ac:dyDescent="0.3">
      <c r="A81" s="318"/>
      <c r="B81" s="417" t="s">
        <v>522</v>
      </c>
      <c r="C81" s="418"/>
      <c r="D81" s="418"/>
      <c r="E81" s="418"/>
      <c r="F81" s="418"/>
      <c r="G81" s="418"/>
      <c r="H81" s="418"/>
      <c r="I81" s="419"/>
    </row>
    <row r="82" spans="1:9" s="21" customFormat="1" ht="14.1" customHeight="1" x14ac:dyDescent="0.3">
      <c r="A82" s="318" t="s">
        <v>1373</v>
      </c>
      <c r="B82" s="95" t="s">
        <v>523</v>
      </c>
      <c r="C82" s="70" t="s">
        <v>158</v>
      </c>
      <c r="D82" s="91">
        <v>13</v>
      </c>
      <c r="E82" s="88"/>
      <c r="F82" s="86"/>
      <c r="G82" s="250"/>
      <c r="H82" s="100">
        <f>D82*E82</f>
        <v>0</v>
      </c>
      <c r="I82" s="76"/>
    </row>
    <row r="83" spans="1:9" s="21" customFormat="1" ht="14.1" customHeight="1" x14ac:dyDescent="0.3">
      <c r="A83" s="318" t="s">
        <v>1506</v>
      </c>
      <c r="B83" s="95" t="s">
        <v>524</v>
      </c>
      <c r="C83" s="70" t="s">
        <v>158</v>
      </c>
      <c r="D83" s="91">
        <v>18</v>
      </c>
      <c r="E83" s="88"/>
      <c r="F83" s="86"/>
      <c r="G83" s="250"/>
      <c r="H83" s="100">
        <f t="shared" ref="H83:H87" si="6">D83*E83</f>
        <v>0</v>
      </c>
      <c r="I83" s="76"/>
    </row>
    <row r="84" spans="1:9" s="21" customFormat="1" ht="14.1" customHeight="1" x14ac:dyDescent="0.3">
      <c r="A84" s="318" t="s">
        <v>1507</v>
      </c>
      <c r="B84" s="95" t="s">
        <v>525</v>
      </c>
      <c r="C84" s="70" t="s">
        <v>158</v>
      </c>
      <c r="D84" s="91">
        <v>9</v>
      </c>
      <c r="E84" s="88"/>
      <c r="F84" s="86"/>
      <c r="G84" s="250"/>
      <c r="H84" s="100">
        <f t="shared" si="6"/>
        <v>0</v>
      </c>
      <c r="I84" s="76"/>
    </row>
    <row r="85" spans="1:9" s="21" customFormat="1" ht="14.1" customHeight="1" x14ac:dyDescent="0.3">
      <c r="A85" s="318" t="s">
        <v>1508</v>
      </c>
      <c r="B85" s="95" t="s">
        <v>526</v>
      </c>
      <c r="C85" s="70" t="s">
        <v>158</v>
      </c>
      <c r="D85" s="91">
        <v>21</v>
      </c>
      <c r="E85" s="88"/>
      <c r="F85" s="86"/>
      <c r="G85" s="250"/>
      <c r="H85" s="100">
        <f t="shared" si="6"/>
        <v>0</v>
      </c>
      <c r="I85" s="76"/>
    </row>
    <row r="86" spans="1:9" s="8" customFormat="1" ht="14.1" customHeight="1" x14ac:dyDescent="0.3">
      <c r="A86" s="318" t="s">
        <v>1509</v>
      </c>
      <c r="B86" s="95" t="s">
        <v>527</v>
      </c>
      <c r="C86" s="70" t="s">
        <v>158</v>
      </c>
      <c r="D86" s="91">
        <v>12</v>
      </c>
      <c r="E86" s="88"/>
      <c r="F86" s="86"/>
      <c r="G86" s="250"/>
      <c r="H86" s="100">
        <f t="shared" si="6"/>
        <v>0</v>
      </c>
      <c r="I86" s="76"/>
    </row>
    <row r="87" spans="1:9" s="8" customFormat="1" ht="14.1" customHeight="1" x14ac:dyDescent="0.3">
      <c r="A87" s="318" t="s">
        <v>1510</v>
      </c>
      <c r="B87" s="95" t="s">
        <v>528</v>
      </c>
      <c r="C87" s="70" t="s">
        <v>158</v>
      </c>
      <c r="D87" s="91">
        <v>14</v>
      </c>
      <c r="E87" s="88"/>
      <c r="F87" s="86"/>
      <c r="G87" s="250"/>
      <c r="H87" s="100">
        <f t="shared" si="6"/>
        <v>0</v>
      </c>
      <c r="I87" s="76"/>
    </row>
    <row r="88" spans="1:9" s="8" customFormat="1" ht="14.1" customHeight="1" x14ac:dyDescent="0.3">
      <c r="A88" s="91"/>
      <c r="B88" s="95"/>
      <c r="C88" s="91"/>
      <c r="D88" s="95"/>
      <c r="E88" s="91"/>
      <c r="F88" s="86"/>
      <c r="G88" s="250"/>
      <c r="H88" s="84">
        <f>SUM(H82:H87)</f>
        <v>0</v>
      </c>
      <c r="I88" s="95"/>
    </row>
    <row r="89" spans="1:9" s="8" customFormat="1" ht="14.1" customHeight="1" x14ac:dyDescent="0.3">
      <c r="A89" s="91"/>
      <c r="B89" s="350" t="s">
        <v>10</v>
      </c>
      <c r="C89" s="351"/>
      <c r="D89" s="351"/>
      <c r="E89" s="352"/>
      <c r="F89" s="107" t="e">
        <f>F32+F45+#REF!+#REF!+F80+F57+#REF!</f>
        <v>#REF!</v>
      </c>
      <c r="G89" s="251"/>
      <c r="H89" s="107">
        <f>H32+H45+H57+H63+H67+H80+H88</f>
        <v>0</v>
      </c>
      <c r="I89" s="95"/>
    </row>
    <row r="90" spans="1:9" s="8" customFormat="1" ht="14.1" customHeight="1" x14ac:dyDescent="0.3">
      <c r="B90" s="110"/>
      <c r="C90" s="110"/>
      <c r="D90" s="188"/>
      <c r="E90" s="110"/>
      <c r="F90" s="160"/>
      <c r="G90" s="243"/>
      <c r="H90" s="110"/>
      <c r="I90" s="110"/>
    </row>
    <row r="91" spans="1:9" s="8" customFormat="1" ht="14.1" customHeight="1" x14ac:dyDescent="0.3">
      <c r="B91" s="136" t="s">
        <v>865</v>
      </c>
      <c r="C91" s="110"/>
      <c r="D91" s="188"/>
      <c r="E91" s="110"/>
      <c r="F91" s="160"/>
      <c r="G91" s="243"/>
      <c r="H91" s="110"/>
      <c r="I91" s="110"/>
    </row>
    <row r="92" spans="1:9" s="8" customFormat="1" ht="14.1" customHeight="1" x14ac:dyDescent="0.3">
      <c r="B92" s="136"/>
      <c r="C92" s="110"/>
      <c r="D92" s="188"/>
      <c r="E92" s="110"/>
      <c r="F92" s="160"/>
      <c r="G92" s="243"/>
      <c r="H92" s="110"/>
      <c r="I92" s="110"/>
    </row>
    <row r="93" spans="1:9" s="8" customFormat="1" ht="14.1" customHeight="1" x14ac:dyDescent="0.3">
      <c r="B93" s="423" t="s">
        <v>746</v>
      </c>
      <c r="C93" s="424"/>
      <c r="D93" s="424"/>
      <c r="E93" s="424"/>
      <c r="F93" s="424"/>
      <c r="G93" s="424"/>
      <c r="H93" s="424"/>
      <c r="I93" s="425"/>
    </row>
    <row r="94" spans="1:9" s="8" customFormat="1" ht="60" customHeight="1" x14ac:dyDescent="0.3">
      <c r="B94" s="420" t="s">
        <v>744</v>
      </c>
      <c r="C94" s="421"/>
      <c r="D94" s="421"/>
      <c r="E94" s="421"/>
      <c r="F94" s="421"/>
      <c r="G94" s="421"/>
      <c r="H94" s="421"/>
      <c r="I94" s="422"/>
    </row>
    <row r="95" spans="1:9" s="8" customFormat="1" ht="75" customHeight="1" x14ac:dyDescent="0.3">
      <c r="B95" s="420" t="s">
        <v>824</v>
      </c>
      <c r="C95" s="421"/>
      <c r="D95" s="421"/>
      <c r="E95" s="421"/>
      <c r="F95" s="421"/>
      <c r="G95" s="421"/>
      <c r="H95" s="421"/>
      <c r="I95" s="422"/>
    </row>
    <row r="96" spans="1:9" s="8" customFormat="1" ht="14.1" customHeight="1" x14ac:dyDescent="0.3">
      <c r="B96" s="420" t="s">
        <v>829</v>
      </c>
      <c r="C96" s="421"/>
      <c r="D96" s="421"/>
      <c r="E96" s="421"/>
      <c r="F96" s="421"/>
      <c r="G96" s="421"/>
      <c r="H96" s="421"/>
      <c r="I96" s="422"/>
    </row>
    <row r="97" spans="2:9" s="8" customFormat="1" ht="14.1" customHeight="1" x14ac:dyDescent="0.3">
      <c r="B97" s="238"/>
      <c r="C97" s="238"/>
      <c r="D97" s="238"/>
      <c r="E97" s="238"/>
      <c r="F97" s="238"/>
      <c r="G97" s="252"/>
      <c r="H97" s="238"/>
      <c r="I97" s="238"/>
    </row>
    <row r="98" spans="2:9" s="8" customFormat="1" ht="14.1" customHeight="1" x14ac:dyDescent="0.3">
      <c r="B98" s="110"/>
      <c r="C98" s="110"/>
      <c r="D98" s="188"/>
      <c r="E98" s="110"/>
      <c r="F98" s="160"/>
      <c r="G98" s="243"/>
      <c r="H98" s="110"/>
      <c r="I98" s="110"/>
    </row>
    <row r="99" spans="2:9" s="8" customFormat="1" ht="14.1" customHeight="1" x14ac:dyDescent="0.3">
      <c r="B99" s="109" t="s">
        <v>150</v>
      </c>
      <c r="C99" s="109"/>
      <c r="D99" s="109"/>
      <c r="E99" s="109" t="s">
        <v>151</v>
      </c>
      <c r="F99" s="110"/>
      <c r="G99" s="243"/>
      <c r="H99" s="110"/>
      <c r="I99" s="110"/>
    </row>
    <row r="100" spans="2:9" s="8" customFormat="1" ht="15" x14ac:dyDescent="0.3">
      <c r="B100" s="491"/>
      <c r="C100" s="109"/>
      <c r="D100" s="109"/>
      <c r="E100" s="491"/>
      <c r="F100" s="110"/>
      <c r="G100" s="243"/>
      <c r="H100" s="110"/>
      <c r="I100" s="110"/>
    </row>
    <row r="101" spans="2:9" s="8" customFormat="1" ht="14.1" customHeight="1" x14ac:dyDescent="0.3">
      <c r="B101" s="491">
        <f>REKAPITULACIJA!A44</f>
        <v>0</v>
      </c>
      <c r="C101" s="109"/>
      <c r="D101" s="109"/>
      <c r="E101" s="491" t="s">
        <v>258</v>
      </c>
      <c r="F101" s="110"/>
      <c r="G101" s="243"/>
      <c r="H101" s="110"/>
      <c r="I101" s="110"/>
    </row>
    <row r="102" spans="2:9" s="8" customFormat="1" ht="14.1" customHeight="1" x14ac:dyDescent="0.3">
      <c r="B102" s="138"/>
      <c r="C102" s="139"/>
      <c r="D102" s="139"/>
      <c r="E102" s="110"/>
      <c r="F102" s="110"/>
      <c r="G102" s="243"/>
      <c r="H102" s="110"/>
      <c r="I102" s="110"/>
    </row>
    <row r="103" spans="2:9" s="8" customFormat="1" ht="15" customHeight="1" x14ac:dyDescent="0.3">
      <c r="B103" s="239"/>
      <c r="C103" s="240"/>
      <c r="D103" s="241"/>
      <c r="E103" s="264"/>
      <c r="F103" s="242"/>
      <c r="G103" s="253"/>
      <c r="H103" s="224"/>
      <c r="I103" s="136"/>
    </row>
    <row r="104" spans="2:9" s="8" customFormat="1" ht="15" customHeight="1" x14ac:dyDescent="0.3">
      <c r="B104" s="29"/>
      <c r="C104" s="30"/>
      <c r="D104" s="31"/>
      <c r="E104" s="265"/>
      <c r="F104" s="32"/>
      <c r="G104" s="254"/>
      <c r="H104" s="25"/>
      <c r="I104" s="11"/>
    </row>
    <row r="105" spans="2:9" s="8" customFormat="1" ht="15" customHeight="1" x14ac:dyDescent="0.3">
      <c r="B105" s="11"/>
      <c r="C105" s="34"/>
      <c r="D105" s="11"/>
      <c r="E105" s="31"/>
      <c r="F105" s="32"/>
      <c r="G105" s="254"/>
      <c r="H105" s="25"/>
      <c r="I105" s="11"/>
    </row>
    <row r="106" spans="2:9" s="8" customFormat="1" ht="14.1" customHeight="1" x14ac:dyDescent="0.3">
      <c r="B106" s="330"/>
      <c r="C106" s="330"/>
      <c r="D106" s="330"/>
      <c r="E106" s="331"/>
      <c r="F106" s="331"/>
      <c r="G106" s="255"/>
      <c r="H106" s="503"/>
      <c r="I106" s="503"/>
    </row>
    <row r="107" spans="2:9" s="8" customFormat="1" ht="14.1" customHeight="1" x14ac:dyDescent="0.3">
      <c r="B107" s="11"/>
      <c r="C107" s="30"/>
      <c r="D107" s="31"/>
      <c r="E107" s="265"/>
      <c r="F107" s="32"/>
      <c r="G107" s="254"/>
      <c r="H107" s="25"/>
      <c r="I107" s="11"/>
    </row>
    <row r="108" spans="2:9" s="8" customFormat="1" ht="14.1" customHeight="1" x14ac:dyDescent="0.3">
      <c r="B108" s="11"/>
      <c r="C108" s="30"/>
      <c r="D108" s="31"/>
      <c r="E108" s="265"/>
      <c r="F108" s="32"/>
      <c r="G108" s="254"/>
      <c r="H108" s="25"/>
      <c r="I108" s="11"/>
    </row>
    <row r="109" spans="2:9" s="8" customFormat="1" ht="14.1" customHeight="1" x14ac:dyDescent="0.3">
      <c r="B109" s="11"/>
      <c r="C109" s="30"/>
      <c r="D109" s="31"/>
      <c r="E109" s="265"/>
      <c r="F109" s="32"/>
      <c r="G109" s="254"/>
      <c r="H109" s="25"/>
      <c r="I109" s="11"/>
    </row>
    <row r="110" spans="2:9" s="8" customFormat="1" ht="14.1" customHeight="1" x14ac:dyDescent="0.3">
      <c r="B110" s="11"/>
      <c r="C110" s="30"/>
      <c r="D110" s="31"/>
      <c r="E110" s="265"/>
      <c r="F110" s="32"/>
      <c r="G110" s="254"/>
      <c r="H110" s="25"/>
      <c r="I110" s="11"/>
    </row>
    <row r="111" spans="2:9" s="8" customFormat="1" ht="14.1" customHeight="1" x14ac:dyDescent="0.3">
      <c r="B111" s="11"/>
      <c r="C111" s="30"/>
      <c r="D111" s="31"/>
      <c r="E111" s="265"/>
      <c r="F111" s="32"/>
      <c r="G111" s="254"/>
      <c r="H111" s="25"/>
      <c r="I111" s="11"/>
    </row>
    <row r="112" spans="2:9" s="8" customFormat="1" ht="14.1" customHeight="1" x14ac:dyDescent="0.3">
      <c r="B112" s="11"/>
      <c r="C112" s="30"/>
      <c r="D112" s="31"/>
      <c r="E112" s="265"/>
      <c r="F112" s="32"/>
      <c r="G112" s="254"/>
      <c r="H112" s="25"/>
      <c r="I112" s="11"/>
    </row>
    <row r="113" spans="2:9" s="8" customFormat="1" ht="14.1" customHeight="1" x14ac:dyDescent="0.3">
      <c r="B113" s="11"/>
      <c r="C113" s="34"/>
      <c r="D113" s="11"/>
      <c r="E113" s="31"/>
      <c r="F113" s="32"/>
      <c r="G113" s="254"/>
      <c r="H113" s="25"/>
      <c r="I113" s="11"/>
    </row>
    <row r="114" spans="2:9" s="8" customFormat="1" ht="14.1" customHeight="1" x14ac:dyDescent="0.3">
      <c r="B114" s="37"/>
      <c r="C114" s="37"/>
      <c r="D114" s="37"/>
      <c r="E114" s="37"/>
      <c r="F114" s="25"/>
      <c r="G114" s="256"/>
      <c r="H114" s="25"/>
      <c r="I114" s="11"/>
    </row>
    <row r="115" spans="2:9" x14ac:dyDescent="0.2">
      <c r="B115" s="28"/>
      <c r="C115" s="28"/>
      <c r="D115" s="35"/>
      <c r="E115" s="28"/>
      <c r="F115" s="36"/>
      <c r="G115" s="257"/>
      <c r="H115" s="28"/>
      <c r="I115" s="28"/>
    </row>
    <row r="116" spans="2:9" ht="15" x14ac:dyDescent="0.3">
      <c r="B116" s="11"/>
      <c r="C116" s="28"/>
      <c r="D116" s="35"/>
      <c r="E116" s="28"/>
      <c r="F116" s="36"/>
      <c r="G116" s="257"/>
      <c r="H116" s="28"/>
      <c r="I116" s="28"/>
    </row>
    <row r="117" spans="2:9" ht="15" x14ac:dyDescent="0.3">
      <c r="B117" s="11"/>
      <c r="C117" s="28"/>
      <c r="D117" s="35"/>
      <c r="E117" s="28"/>
      <c r="F117" s="36"/>
      <c r="G117" s="257"/>
      <c r="H117" s="28"/>
      <c r="I117" s="28"/>
    </row>
    <row r="118" spans="2:9" ht="15" customHeight="1" x14ac:dyDescent="0.3">
      <c r="B118" s="38"/>
      <c r="C118" s="39"/>
      <c r="D118" s="39"/>
      <c r="E118" s="39"/>
      <c r="F118" s="39"/>
      <c r="G118" s="258"/>
      <c r="H118" s="503"/>
      <c r="I118" s="503"/>
    </row>
    <row r="119" spans="2:9" ht="60" customHeight="1" x14ac:dyDescent="0.3">
      <c r="B119" s="38"/>
      <c r="C119" s="39"/>
      <c r="D119" s="39"/>
      <c r="E119" s="39"/>
      <c r="F119" s="39"/>
      <c r="G119" s="258"/>
      <c r="H119" s="503"/>
      <c r="I119" s="503"/>
    </row>
    <row r="120" spans="2:9" ht="30" customHeight="1" x14ac:dyDescent="0.3">
      <c r="B120" s="38"/>
      <c r="C120" s="39"/>
      <c r="D120" s="39"/>
      <c r="E120" s="39"/>
      <c r="F120" s="39"/>
      <c r="G120" s="258"/>
      <c r="H120" s="503"/>
      <c r="I120" s="503"/>
    </row>
    <row r="121" spans="2:9" ht="45" customHeight="1" x14ac:dyDescent="0.3">
      <c r="B121" s="38"/>
      <c r="C121" s="38"/>
      <c r="D121" s="38"/>
      <c r="E121" s="38"/>
      <c r="F121" s="38"/>
      <c r="G121" s="259"/>
      <c r="H121" s="38"/>
      <c r="I121" s="38"/>
    </row>
    <row r="122" spans="2:9" ht="15" customHeight="1" x14ac:dyDescent="0.3">
      <c r="B122" s="38"/>
      <c r="C122" s="39"/>
      <c r="D122" s="39"/>
      <c r="E122" s="39"/>
      <c r="F122" s="39"/>
      <c r="G122" s="258"/>
      <c r="H122" s="503"/>
      <c r="I122" s="503"/>
    </row>
    <row r="123" spans="2:9" x14ac:dyDescent="0.2">
      <c r="B123" s="28"/>
      <c r="C123" s="28"/>
      <c r="D123" s="35"/>
      <c r="E123" s="28"/>
      <c r="F123" s="36"/>
      <c r="G123" s="257"/>
      <c r="H123" s="28"/>
      <c r="I123" s="28"/>
    </row>
    <row r="124" spans="2:9" x14ac:dyDescent="0.2">
      <c r="B124" s="28"/>
      <c r="C124" s="28"/>
      <c r="D124" s="35"/>
      <c r="E124" s="28"/>
      <c r="F124" s="36"/>
      <c r="G124" s="257"/>
      <c r="H124" s="28"/>
      <c r="I124" s="28"/>
    </row>
    <row r="125" spans="2:9" x14ac:dyDescent="0.2">
      <c r="B125" s="28"/>
      <c r="C125" s="28"/>
      <c r="D125" s="35"/>
      <c r="E125" s="28"/>
      <c r="F125" s="36"/>
      <c r="G125" s="257"/>
      <c r="H125" s="28"/>
      <c r="I125" s="28"/>
    </row>
    <row r="126" spans="2:9" ht="15" x14ac:dyDescent="0.3">
      <c r="B126" s="27"/>
      <c r="C126" s="27"/>
      <c r="D126" s="27"/>
      <c r="E126" s="27"/>
      <c r="F126" s="28"/>
      <c r="G126" s="257"/>
      <c r="H126" s="28"/>
      <c r="I126" s="28"/>
    </row>
    <row r="127" spans="2:9" ht="15" x14ac:dyDescent="0.3">
      <c r="B127" s="4"/>
      <c r="C127" s="4"/>
      <c r="D127" s="4"/>
      <c r="E127" s="4"/>
      <c r="F127" s="3"/>
    </row>
    <row r="128" spans="2:9" ht="15" x14ac:dyDescent="0.3">
      <c r="B128" s="4"/>
      <c r="C128" s="4"/>
      <c r="D128" s="4"/>
      <c r="E128" s="4"/>
      <c r="F128" s="3"/>
    </row>
    <row r="129" spans="2:6" ht="15" x14ac:dyDescent="0.3">
      <c r="B129" s="10"/>
      <c r="C129" s="13"/>
      <c r="D129" s="13"/>
      <c r="F129" s="3"/>
    </row>
    <row r="130" spans="2:6" ht="18" x14ac:dyDescent="0.35">
      <c r="B130" s="17"/>
      <c r="C130" s="12"/>
      <c r="D130" s="3"/>
      <c r="E130" s="18"/>
      <c r="F130" s="3"/>
    </row>
    <row r="131" spans="2:6" x14ac:dyDescent="0.2">
      <c r="B131" s="19"/>
      <c r="C131" s="19"/>
      <c r="D131" s="20"/>
      <c r="E131" s="19"/>
    </row>
  </sheetData>
  <sheetProtection password="BB90" sheet="1" objects="1" scenarios="1"/>
  <mergeCells count="17">
    <mergeCell ref="B96:I96"/>
    <mergeCell ref="B89:E89"/>
    <mergeCell ref="B81:I81"/>
    <mergeCell ref="B94:I94"/>
    <mergeCell ref="B95:I95"/>
    <mergeCell ref="B93:I93"/>
    <mergeCell ref="B23:I23"/>
    <mergeCell ref="B33:I33"/>
    <mergeCell ref="B46:I46"/>
    <mergeCell ref="B64:I64"/>
    <mergeCell ref="B68:I68"/>
    <mergeCell ref="B58:I58"/>
    <mergeCell ref="B20:I20"/>
    <mergeCell ref="C11:I11"/>
    <mergeCell ref="C14:I14"/>
    <mergeCell ref="C15:I15"/>
    <mergeCell ref="C17:I17"/>
  </mergeCells>
  <pageMargins left="1.1811023622047245" right="0.74803149606299213" top="0.98425196850393704" bottom="0.98425196850393704" header="0" footer="0"/>
  <pageSetup paperSize="9" scale="47" orientation="portrait" r:id="rId1"/>
  <headerFooter alignWithMargins="0"/>
  <rowBreaks count="1" manualBreakCount="1">
    <brk id="129"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2"/>
  <sheetViews>
    <sheetView zoomScaleNormal="100" workbookViewId="0">
      <selection activeCell="Q51" sqref="Q51"/>
    </sheetView>
  </sheetViews>
  <sheetFormatPr defaultRowHeight="12.75" x14ac:dyDescent="0.2"/>
  <cols>
    <col min="1" max="1" width="5" style="3" customWidth="1"/>
    <col min="2" max="2" width="51.85546875" style="3" customWidth="1"/>
    <col min="3" max="3" width="9.140625" style="3"/>
    <col min="4" max="4" width="9.140625" style="16"/>
    <col min="5" max="5" width="14.85546875" style="3" customWidth="1"/>
    <col min="6" max="6" width="15.85546875" style="14" hidden="1" customWidth="1"/>
    <col min="7" max="7" width="12" style="3" hidden="1" customWidth="1"/>
    <col min="8" max="8" width="16.140625" style="3" bestFit="1" customWidth="1"/>
    <col min="9" max="9" width="22.85546875" style="3" customWidth="1"/>
    <col min="10" max="16384" width="9.140625" style="3"/>
  </cols>
  <sheetData>
    <row r="1" spans="2:9" x14ac:dyDescent="0.2">
      <c r="B1" s="110"/>
      <c r="C1" s="110"/>
      <c r="D1" s="188"/>
      <c r="E1" s="110"/>
      <c r="F1" s="160"/>
      <c r="G1" s="110"/>
      <c r="H1" s="110"/>
      <c r="I1" s="110"/>
    </row>
    <row r="2" spans="2:9" x14ac:dyDescent="0.2">
      <c r="B2" s="110"/>
      <c r="C2" s="110"/>
      <c r="D2" s="188"/>
      <c r="E2" s="110"/>
      <c r="F2" s="160"/>
      <c r="G2" s="110"/>
      <c r="H2" s="110"/>
      <c r="I2" s="110"/>
    </row>
    <row r="3" spans="2:9" x14ac:dyDescent="0.2">
      <c r="B3" s="110"/>
      <c r="C3" s="110"/>
      <c r="D3" s="188"/>
      <c r="E3" s="110"/>
      <c r="F3" s="160"/>
      <c r="G3" s="110"/>
      <c r="H3" s="110"/>
      <c r="I3" s="110"/>
    </row>
    <row r="4" spans="2:9" x14ac:dyDescent="0.2">
      <c r="B4" s="110"/>
      <c r="C4" s="110"/>
      <c r="D4" s="188"/>
      <c r="E4" s="110"/>
      <c r="F4" s="160"/>
      <c r="G4" s="110"/>
      <c r="H4" s="110"/>
      <c r="I4" s="110"/>
    </row>
    <row r="5" spans="2:9" x14ac:dyDescent="0.2">
      <c r="B5" s="110"/>
      <c r="C5" s="110"/>
      <c r="D5" s="188"/>
      <c r="E5" s="110"/>
      <c r="F5" s="160"/>
      <c r="G5" s="110"/>
      <c r="H5" s="110"/>
      <c r="I5" s="110"/>
    </row>
    <row r="6" spans="2:9" x14ac:dyDescent="0.2">
      <c r="B6" s="110"/>
      <c r="C6" s="110"/>
      <c r="D6" s="188"/>
      <c r="E6" s="110"/>
      <c r="F6" s="160"/>
      <c r="G6" s="110"/>
      <c r="H6" s="110"/>
      <c r="I6" s="110"/>
    </row>
    <row r="7" spans="2:9" x14ac:dyDescent="0.2">
      <c r="B7" s="110"/>
      <c r="C7" s="110"/>
      <c r="D7" s="188"/>
      <c r="E7" s="110"/>
      <c r="F7" s="160"/>
      <c r="G7" s="110"/>
      <c r="H7" s="110"/>
      <c r="I7" s="110"/>
    </row>
    <row r="8" spans="2:9" x14ac:dyDescent="0.2">
      <c r="B8" s="110"/>
      <c r="C8" s="110"/>
      <c r="D8" s="188"/>
      <c r="E8" s="110"/>
      <c r="F8" s="160"/>
      <c r="G8" s="110"/>
      <c r="H8" s="110"/>
      <c r="I8" s="110"/>
    </row>
    <row r="9" spans="2:9" x14ac:dyDescent="0.2">
      <c r="B9" s="110"/>
      <c r="C9" s="110"/>
      <c r="D9" s="188"/>
      <c r="E9" s="110"/>
      <c r="F9" s="160"/>
      <c r="G9" s="110"/>
      <c r="H9" s="110"/>
      <c r="I9" s="110"/>
    </row>
    <row r="10" spans="2:9" ht="32.25" customHeight="1" x14ac:dyDescent="0.2">
      <c r="B10" s="158" t="s">
        <v>141</v>
      </c>
      <c r="C10" s="362" t="str">
        <f>REKAPITULACIJA!B10</f>
        <v>Dobava materiala za vzdrževanje komunalne infrastrukture; od 1. 1. 2020 do 31. 12. 2022</v>
      </c>
      <c r="D10" s="362"/>
      <c r="E10" s="362"/>
      <c r="F10" s="362"/>
      <c r="G10" s="362"/>
      <c r="H10" s="362"/>
      <c r="I10" s="362"/>
    </row>
    <row r="11" spans="2:9" ht="14.25" x14ac:dyDescent="0.2">
      <c r="B11" s="122" t="str">
        <f>REKAPITULACIJA!A11</f>
        <v>Št. razpisa: 4162-0005/2019</v>
      </c>
      <c r="C11" s="110"/>
      <c r="D11" s="188"/>
      <c r="E11" s="110"/>
      <c r="F11" s="160"/>
      <c r="G11" s="110"/>
      <c r="H11" s="110"/>
      <c r="I11" s="110"/>
    </row>
    <row r="12" spans="2:9" ht="14.25" x14ac:dyDescent="0.2">
      <c r="B12" s="123"/>
      <c r="C12" s="110"/>
      <c r="D12" s="188"/>
      <c r="E12" s="110"/>
      <c r="F12" s="160"/>
      <c r="G12" s="110"/>
      <c r="H12" s="110"/>
      <c r="I12" s="110"/>
    </row>
    <row r="13" spans="2:9" ht="14.25" x14ac:dyDescent="0.2">
      <c r="B13" s="124" t="s">
        <v>506</v>
      </c>
      <c r="C13" s="486">
        <f>REKAPITULACIJA!B13</f>
        <v>0</v>
      </c>
      <c r="D13" s="487"/>
      <c r="E13" s="487"/>
      <c r="F13" s="487"/>
      <c r="G13" s="487"/>
      <c r="H13" s="487"/>
      <c r="I13" s="487"/>
    </row>
    <row r="14" spans="2:9" ht="14.25" x14ac:dyDescent="0.2">
      <c r="B14" s="124" t="s">
        <v>507</v>
      </c>
      <c r="C14" s="486">
        <f>REKAPITULACIJA!B14</f>
        <v>0</v>
      </c>
      <c r="D14" s="487"/>
      <c r="E14" s="487"/>
      <c r="F14" s="487"/>
      <c r="G14" s="487"/>
      <c r="H14" s="487"/>
      <c r="I14" s="487"/>
    </row>
    <row r="15" spans="2:9" ht="14.25" x14ac:dyDescent="0.2">
      <c r="B15" s="125"/>
      <c r="C15" s="323"/>
      <c r="D15" s="323"/>
      <c r="E15" s="323"/>
      <c r="F15" s="166"/>
      <c r="G15" s="323"/>
      <c r="H15" s="323"/>
      <c r="I15" s="323"/>
    </row>
    <row r="16" spans="2:9" ht="14.25" x14ac:dyDescent="0.2">
      <c r="B16" s="124" t="s">
        <v>508</v>
      </c>
      <c r="C16" s="486">
        <f>REKAPITULACIJA!B16</f>
        <v>0</v>
      </c>
      <c r="D16" s="487"/>
      <c r="E16" s="487"/>
      <c r="F16" s="487"/>
      <c r="G16" s="487"/>
      <c r="H16" s="487"/>
      <c r="I16" s="487"/>
    </row>
    <row r="17" spans="1:9" x14ac:dyDescent="0.2">
      <c r="B17" s="110"/>
      <c r="C17" s="110"/>
      <c r="D17" s="188"/>
      <c r="E17" s="110"/>
      <c r="F17" s="160"/>
      <c r="G17" s="110"/>
      <c r="H17" s="110"/>
      <c r="I17" s="110"/>
    </row>
    <row r="18" spans="1:9" x14ac:dyDescent="0.2">
      <c r="B18" s="110"/>
      <c r="C18" s="110"/>
      <c r="D18" s="188"/>
      <c r="E18" s="110"/>
      <c r="F18" s="160"/>
      <c r="G18" s="110"/>
      <c r="H18" s="110"/>
      <c r="I18" s="110"/>
    </row>
    <row r="19" spans="1:9" s="8" customFormat="1" ht="21" customHeight="1" x14ac:dyDescent="0.3">
      <c r="B19" s="275" t="s">
        <v>688</v>
      </c>
      <c r="C19" s="195"/>
      <c r="D19" s="195"/>
      <c r="E19" s="196"/>
      <c r="F19" s="161"/>
      <c r="G19" s="198"/>
      <c r="H19" s="119"/>
      <c r="I19" s="119"/>
    </row>
    <row r="20" spans="1:9" s="8" customFormat="1" ht="24" customHeight="1" x14ac:dyDescent="0.3">
      <c r="B20" s="363" t="s">
        <v>685</v>
      </c>
      <c r="C20" s="363"/>
      <c r="D20" s="363"/>
      <c r="E20" s="363"/>
      <c r="F20" s="363"/>
      <c r="G20" s="363"/>
      <c r="H20" s="363"/>
      <c r="I20" s="363"/>
    </row>
    <row r="21" spans="1:9" s="8" customFormat="1" ht="15" customHeight="1" x14ac:dyDescent="0.3">
      <c r="B21" s="145"/>
      <c r="C21" s="169"/>
      <c r="D21" s="169"/>
      <c r="E21" s="123"/>
      <c r="F21" s="162"/>
      <c r="G21" s="170"/>
      <c r="H21" s="128"/>
      <c r="I21" s="128"/>
    </row>
    <row r="22" spans="1:9" s="8" customFormat="1" ht="54.75" customHeight="1" x14ac:dyDescent="0.3">
      <c r="A22" s="317" t="s">
        <v>867</v>
      </c>
      <c r="B22" s="65" t="s">
        <v>152</v>
      </c>
      <c r="C22" s="65" t="s">
        <v>153</v>
      </c>
      <c r="D22" s="66" t="s">
        <v>154</v>
      </c>
      <c r="E22" s="67" t="s">
        <v>439</v>
      </c>
      <c r="F22" s="163" t="s">
        <v>156</v>
      </c>
      <c r="G22" s="66" t="s">
        <v>157</v>
      </c>
      <c r="H22" s="163" t="s">
        <v>156</v>
      </c>
      <c r="I22" s="66" t="s">
        <v>157</v>
      </c>
    </row>
    <row r="23" spans="1:9" s="8" customFormat="1" ht="14.1" customHeight="1" x14ac:dyDescent="0.3">
      <c r="A23" s="316" t="s">
        <v>1374</v>
      </c>
      <c r="B23" s="369" t="s">
        <v>383</v>
      </c>
      <c r="C23" s="370"/>
      <c r="D23" s="370"/>
      <c r="E23" s="375"/>
      <c r="F23" s="375"/>
      <c r="G23" s="375"/>
      <c r="H23" s="398"/>
      <c r="I23" s="399"/>
    </row>
    <row r="24" spans="1:9" s="8" customFormat="1" ht="14.1" customHeight="1" x14ac:dyDescent="0.3">
      <c r="A24" s="91" t="s">
        <v>1375</v>
      </c>
      <c r="B24" s="146" t="s">
        <v>450</v>
      </c>
      <c r="C24" s="70" t="s">
        <v>118</v>
      </c>
      <c r="D24" s="213">
        <v>30</v>
      </c>
      <c r="E24" s="147"/>
      <c r="F24" s="89"/>
      <c r="G24" s="155"/>
      <c r="H24" s="75">
        <f>D24*E24</f>
        <v>0</v>
      </c>
      <c r="I24" s="76"/>
    </row>
    <row r="25" spans="1:9" s="8" customFormat="1" ht="14.1" customHeight="1" x14ac:dyDescent="0.3">
      <c r="A25" s="91" t="s">
        <v>1376</v>
      </c>
      <c r="B25" s="146" t="s">
        <v>384</v>
      </c>
      <c r="C25" s="70" t="s">
        <v>118</v>
      </c>
      <c r="D25" s="213">
        <v>3300</v>
      </c>
      <c r="E25" s="147"/>
      <c r="F25" s="89">
        <f>D25*E25</f>
        <v>0</v>
      </c>
      <c r="G25" s="155" t="s">
        <v>385</v>
      </c>
      <c r="H25" s="75">
        <f t="shared" ref="H25:H41" si="0">D25*E25</f>
        <v>0</v>
      </c>
      <c r="I25" s="76"/>
    </row>
    <row r="26" spans="1:9" s="8" customFormat="1" ht="14.1" customHeight="1" x14ac:dyDescent="0.3">
      <c r="A26" s="91" t="s">
        <v>1377</v>
      </c>
      <c r="B26" s="146" t="s">
        <v>386</v>
      </c>
      <c r="C26" s="70" t="s">
        <v>118</v>
      </c>
      <c r="D26" s="267">
        <v>3300</v>
      </c>
      <c r="E26" s="147"/>
      <c r="F26" s="89">
        <f>D26*E26</f>
        <v>0</v>
      </c>
      <c r="G26" s="155" t="s">
        <v>385</v>
      </c>
      <c r="H26" s="75">
        <f t="shared" si="0"/>
        <v>0</v>
      </c>
      <c r="I26" s="76"/>
    </row>
    <row r="27" spans="1:9" s="8" customFormat="1" ht="14.1" customHeight="1" x14ac:dyDescent="0.3">
      <c r="A27" s="91" t="s">
        <v>1378</v>
      </c>
      <c r="B27" s="146" t="s">
        <v>448</v>
      </c>
      <c r="C27" s="70" t="s">
        <v>118</v>
      </c>
      <c r="D27" s="213">
        <v>300</v>
      </c>
      <c r="E27" s="147"/>
      <c r="F27" s="89"/>
      <c r="G27" s="155"/>
      <c r="H27" s="75">
        <f t="shared" si="0"/>
        <v>0</v>
      </c>
      <c r="I27" s="76"/>
    </row>
    <row r="28" spans="1:9" s="8" customFormat="1" ht="14.1" customHeight="1" x14ac:dyDescent="0.3">
      <c r="A28" s="91" t="s">
        <v>1379</v>
      </c>
      <c r="B28" s="146" t="s">
        <v>449</v>
      </c>
      <c r="C28" s="70" t="s">
        <v>118</v>
      </c>
      <c r="D28" s="213">
        <v>300</v>
      </c>
      <c r="E28" s="147"/>
      <c r="F28" s="89"/>
      <c r="G28" s="155"/>
      <c r="H28" s="75">
        <f t="shared" si="0"/>
        <v>0</v>
      </c>
      <c r="I28" s="76"/>
    </row>
    <row r="29" spans="1:9" s="8" customFormat="1" ht="14.1" customHeight="1" x14ac:dyDescent="0.3">
      <c r="A29" s="91" t="s">
        <v>1380</v>
      </c>
      <c r="B29" s="146" t="s">
        <v>387</v>
      </c>
      <c r="C29" s="70" t="s">
        <v>118</v>
      </c>
      <c r="D29" s="267">
        <v>1500</v>
      </c>
      <c r="E29" s="147"/>
      <c r="F29" s="89">
        <f>D29*E29</f>
        <v>0</v>
      </c>
      <c r="G29" s="155" t="s">
        <v>385</v>
      </c>
      <c r="H29" s="75">
        <f t="shared" si="0"/>
        <v>0</v>
      </c>
      <c r="I29" s="76"/>
    </row>
    <row r="30" spans="1:9" s="8" customFormat="1" ht="14.1" customHeight="1" x14ac:dyDescent="0.3">
      <c r="A30" s="91" t="s">
        <v>1381</v>
      </c>
      <c r="B30" s="146" t="s">
        <v>634</v>
      </c>
      <c r="C30" s="70" t="s">
        <v>118</v>
      </c>
      <c r="D30" s="267">
        <v>36</v>
      </c>
      <c r="E30" s="147"/>
      <c r="F30" s="89"/>
      <c r="G30" s="155"/>
      <c r="H30" s="75">
        <f t="shared" si="0"/>
        <v>0</v>
      </c>
      <c r="I30" s="76"/>
    </row>
    <row r="31" spans="1:9" s="8" customFormat="1" ht="14.1" customHeight="1" x14ac:dyDescent="0.3">
      <c r="A31" s="91" t="s">
        <v>1382</v>
      </c>
      <c r="B31" s="146" t="s">
        <v>388</v>
      </c>
      <c r="C31" s="70" t="s">
        <v>118</v>
      </c>
      <c r="D31" s="213">
        <v>150</v>
      </c>
      <c r="E31" s="147"/>
      <c r="F31" s="89">
        <f t="shared" ref="F31:F39" si="1">D31*E31</f>
        <v>0</v>
      </c>
      <c r="G31" s="155" t="s">
        <v>385</v>
      </c>
      <c r="H31" s="75">
        <f t="shared" si="0"/>
        <v>0</v>
      </c>
      <c r="I31" s="76"/>
    </row>
    <row r="32" spans="1:9" s="8" customFormat="1" ht="14.1" customHeight="1" x14ac:dyDescent="0.3">
      <c r="A32" s="91" t="s">
        <v>1383</v>
      </c>
      <c r="B32" s="146" t="s">
        <v>635</v>
      </c>
      <c r="C32" s="70" t="s">
        <v>118</v>
      </c>
      <c r="D32" s="213">
        <v>3600</v>
      </c>
      <c r="E32" s="147"/>
      <c r="F32" s="89">
        <f t="shared" si="1"/>
        <v>0</v>
      </c>
      <c r="G32" s="155" t="s">
        <v>385</v>
      </c>
      <c r="H32" s="75">
        <f t="shared" si="0"/>
        <v>0</v>
      </c>
      <c r="I32" s="76"/>
    </row>
    <row r="33" spans="1:9" s="8" customFormat="1" ht="14.1" customHeight="1" x14ac:dyDescent="0.3">
      <c r="A33" s="91" t="s">
        <v>1384</v>
      </c>
      <c r="B33" s="146" t="s">
        <v>441</v>
      </c>
      <c r="C33" s="70" t="s">
        <v>118</v>
      </c>
      <c r="D33" s="213">
        <v>900</v>
      </c>
      <c r="E33" s="147"/>
      <c r="F33" s="89">
        <f t="shared" si="1"/>
        <v>0</v>
      </c>
      <c r="G33" s="155" t="s">
        <v>385</v>
      </c>
      <c r="H33" s="75">
        <f t="shared" si="0"/>
        <v>0</v>
      </c>
      <c r="I33" s="76"/>
    </row>
    <row r="34" spans="1:9" s="8" customFormat="1" ht="14.1" customHeight="1" x14ac:dyDescent="0.3">
      <c r="A34" s="91" t="s">
        <v>1385</v>
      </c>
      <c r="B34" s="146" t="s">
        <v>442</v>
      </c>
      <c r="C34" s="70" t="s">
        <v>118</v>
      </c>
      <c r="D34" s="213">
        <v>10800</v>
      </c>
      <c r="E34" s="147"/>
      <c r="F34" s="89">
        <f t="shared" si="1"/>
        <v>0</v>
      </c>
      <c r="G34" s="155" t="s">
        <v>385</v>
      </c>
      <c r="H34" s="75">
        <f t="shared" si="0"/>
        <v>0</v>
      </c>
      <c r="I34" s="76"/>
    </row>
    <row r="35" spans="1:9" s="8" customFormat="1" ht="14.1" customHeight="1" x14ac:dyDescent="0.3">
      <c r="A35" s="91" t="s">
        <v>1386</v>
      </c>
      <c r="B35" s="146" t="s">
        <v>443</v>
      </c>
      <c r="C35" s="70" t="s">
        <v>118</v>
      </c>
      <c r="D35" s="213">
        <v>36</v>
      </c>
      <c r="E35" s="147"/>
      <c r="F35" s="89">
        <f t="shared" si="1"/>
        <v>0</v>
      </c>
      <c r="G35" s="155" t="s">
        <v>385</v>
      </c>
      <c r="H35" s="75">
        <f t="shared" si="0"/>
        <v>0</v>
      </c>
      <c r="I35" s="76"/>
    </row>
    <row r="36" spans="1:9" s="8" customFormat="1" ht="14.1" customHeight="1" x14ac:dyDescent="0.3">
      <c r="A36" s="91" t="s">
        <v>1387</v>
      </c>
      <c r="B36" s="146" t="s">
        <v>444</v>
      </c>
      <c r="C36" s="70" t="s">
        <v>118</v>
      </c>
      <c r="D36" s="213">
        <v>2400</v>
      </c>
      <c r="E36" s="147"/>
      <c r="F36" s="89">
        <f t="shared" si="1"/>
        <v>0</v>
      </c>
      <c r="G36" s="155" t="s">
        <v>385</v>
      </c>
      <c r="H36" s="75">
        <f t="shared" si="0"/>
        <v>0</v>
      </c>
      <c r="I36" s="76"/>
    </row>
    <row r="37" spans="1:9" s="8" customFormat="1" ht="14.1" customHeight="1" x14ac:dyDescent="0.3">
      <c r="A37" s="91" t="s">
        <v>1388</v>
      </c>
      <c r="B37" s="146" t="s">
        <v>445</v>
      </c>
      <c r="C37" s="70" t="s">
        <v>118</v>
      </c>
      <c r="D37" s="213">
        <v>300</v>
      </c>
      <c r="E37" s="147"/>
      <c r="F37" s="89">
        <f t="shared" si="1"/>
        <v>0</v>
      </c>
      <c r="G37" s="155"/>
      <c r="H37" s="75">
        <f t="shared" si="0"/>
        <v>0</v>
      </c>
      <c r="I37" s="76"/>
    </row>
    <row r="38" spans="1:9" s="8" customFormat="1" ht="14.1" customHeight="1" x14ac:dyDescent="0.3">
      <c r="A38" s="91" t="s">
        <v>1389</v>
      </c>
      <c r="B38" s="146" t="s">
        <v>446</v>
      </c>
      <c r="C38" s="70" t="s">
        <v>118</v>
      </c>
      <c r="D38" s="213">
        <v>180</v>
      </c>
      <c r="E38" s="147"/>
      <c r="F38" s="89">
        <f t="shared" si="1"/>
        <v>0</v>
      </c>
      <c r="G38" s="155"/>
      <c r="H38" s="75">
        <f t="shared" si="0"/>
        <v>0</v>
      </c>
      <c r="I38" s="76"/>
    </row>
    <row r="39" spans="1:9" s="8" customFormat="1" ht="14.1" customHeight="1" x14ac:dyDescent="0.3">
      <c r="A39" s="91" t="s">
        <v>1390</v>
      </c>
      <c r="B39" s="146" t="s">
        <v>447</v>
      </c>
      <c r="C39" s="70" t="s">
        <v>118</v>
      </c>
      <c r="D39" s="213">
        <v>36</v>
      </c>
      <c r="E39" s="147"/>
      <c r="F39" s="89">
        <f t="shared" si="1"/>
        <v>0</v>
      </c>
      <c r="G39" s="155"/>
      <c r="H39" s="75">
        <f t="shared" si="0"/>
        <v>0</v>
      </c>
      <c r="I39" s="76"/>
    </row>
    <row r="40" spans="1:9" s="8" customFormat="1" ht="14.1" customHeight="1" x14ac:dyDescent="0.3">
      <c r="A40" s="91" t="s">
        <v>1391</v>
      </c>
      <c r="B40" s="146" t="s">
        <v>826</v>
      </c>
      <c r="C40" s="70" t="s">
        <v>118</v>
      </c>
      <c r="D40" s="213">
        <v>48</v>
      </c>
      <c r="E40" s="147"/>
      <c r="F40" s="89">
        <f t="shared" ref="F40:F41" si="2">D40*E40</f>
        <v>0</v>
      </c>
      <c r="G40" s="155"/>
      <c r="H40" s="75">
        <f t="shared" si="0"/>
        <v>0</v>
      </c>
      <c r="I40" s="76"/>
    </row>
    <row r="41" spans="1:9" s="8" customFormat="1" ht="14.1" customHeight="1" x14ac:dyDescent="0.3">
      <c r="A41" s="91" t="s">
        <v>1392</v>
      </c>
      <c r="B41" s="146" t="s">
        <v>827</v>
      </c>
      <c r="C41" s="70" t="s">
        <v>118</v>
      </c>
      <c r="D41" s="213">
        <v>60</v>
      </c>
      <c r="E41" s="147"/>
      <c r="F41" s="89">
        <f t="shared" si="2"/>
        <v>0</v>
      </c>
      <c r="G41" s="155"/>
      <c r="H41" s="75">
        <f t="shared" si="0"/>
        <v>0</v>
      </c>
      <c r="I41" s="76"/>
    </row>
    <row r="42" spans="1:9" s="8" customFormat="1" ht="14.1" customHeight="1" x14ac:dyDescent="0.3">
      <c r="A42" s="91"/>
      <c r="B42" s="268"/>
      <c r="C42" s="269"/>
      <c r="D42" s="270"/>
      <c r="E42" s="271"/>
      <c r="F42" s="272">
        <f>SUM(F25:F39)</f>
        <v>0</v>
      </c>
      <c r="G42" s="273"/>
      <c r="H42" s="272">
        <f>SUM(H24:H41)</f>
        <v>0</v>
      </c>
      <c r="I42" s="274"/>
    </row>
    <row r="43" spans="1:9" s="8" customFormat="1" ht="14.1" customHeight="1" x14ac:dyDescent="0.3">
      <c r="A43" s="91"/>
      <c r="B43" s="369" t="s">
        <v>390</v>
      </c>
      <c r="C43" s="370"/>
      <c r="D43" s="370"/>
      <c r="E43" s="375"/>
      <c r="F43" s="375"/>
      <c r="G43" s="375"/>
      <c r="H43" s="398"/>
      <c r="I43" s="399"/>
    </row>
    <row r="44" spans="1:9" s="8" customFormat="1" ht="14.1" customHeight="1" x14ac:dyDescent="0.3">
      <c r="A44" s="91" t="s">
        <v>1393</v>
      </c>
      <c r="B44" s="146" t="s">
        <v>391</v>
      </c>
      <c r="C44" s="70" t="s">
        <v>261</v>
      </c>
      <c r="D44" s="114">
        <v>39</v>
      </c>
      <c r="E44" s="88"/>
      <c r="F44" s="89">
        <f>D44*E44</f>
        <v>0</v>
      </c>
      <c r="G44" s="151" t="s">
        <v>337</v>
      </c>
      <c r="H44" s="75">
        <f>D44*E44</f>
        <v>0</v>
      </c>
      <c r="I44" s="76"/>
    </row>
    <row r="45" spans="1:9" s="8" customFormat="1" ht="14.1" customHeight="1" x14ac:dyDescent="0.3">
      <c r="A45" s="91" t="s">
        <v>1394</v>
      </c>
      <c r="B45" s="146" t="s">
        <v>392</v>
      </c>
      <c r="C45" s="70" t="s">
        <v>261</v>
      </c>
      <c r="D45" s="114">
        <v>28</v>
      </c>
      <c r="E45" s="88"/>
      <c r="F45" s="89">
        <f>D45*E45</f>
        <v>0</v>
      </c>
      <c r="G45" s="151" t="s">
        <v>337</v>
      </c>
      <c r="H45" s="75">
        <f t="shared" ref="H45:H48" si="3">D45*E45</f>
        <v>0</v>
      </c>
      <c r="I45" s="76"/>
    </row>
    <row r="46" spans="1:9" s="8" customFormat="1" ht="14.1" customHeight="1" x14ac:dyDescent="0.3">
      <c r="A46" s="91" t="s">
        <v>1395</v>
      </c>
      <c r="B46" s="146" t="s">
        <v>393</v>
      </c>
      <c r="C46" s="70" t="s">
        <v>261</v>
      </c>
      <c r="D46" s="114">
        <v>440</v>
      </c>
      <c r="E46" s="88"/>
      <c r="F46" s="89">
        <f>D46*E46</f>
        <v>0</v>
      </c>
      <c r="G46" s="151" t="s">
        <v>337</v>
      </c>
      <c r="H46" s="75">
        <f t="shared" si="3"/>
        <v>0</v>
      </c>
      <c r="I46" s="76"/>
    </row>
    <row r="47" spans="1:9" s="8" customFormat="1" ht="14.1" customHeight="1" x14ac:dyDescent="0.3">
      <c r="A47" s="91" t="s">
        <v>1396</v>
      </c>
      <c r="B47" s="146" t="s">
        <v>394</v>
      </c>
      <c r="C47" s="70" t="s">
        <v>261</v>
      </c>
      <c r="D47" s="114">
        <v>610</v>
      </c>
      <c r="E47" s="88"/>
      <c r="F47" s="89">
        <f>D47*E47</f>
        <v>0</v>
      </c>
      <c r="G47" s="151" t="s">
        <v>337</v>
      </c>
      <c r="H47" s="75">
        <f t="shared" si="3"/>
        <v>0</v>
      </c>
      <c r="I47" s="76"/>
    </row>
    <row r="48" spans="1:9" s="8" customFormat="1" ht="14.1" customHeight="1" x14ac:dyDescent="0.3">
      <c r="A48" s="91" t="s">
        <v>1397</v>
      </c>
      <c r="B48" s="146" t="s">
        <v>395</v>
      </c>
      <c r="C48" s="70" t="s">
        <v>261</v>
      </c>
      <c r="D48" s="114">
        <v>42</v>
      </c>
      <c r="E48" s="88"/>
      <c r="F48" s="89">
        <f>D48*E48</f>
        <v>0</v>
      </c>
      <c r="G48" s="151" t="s">
        <v>337</v>
      </c>
      <c r="H48" s="75">
        <f t="shared" si="3"/>
        <v>0</v>
      </c>
      <c r="I48" s="76"/>
    </row>
    <row r="49" spans="1:9" s="8" customFormat="1" ht="14.1" customHeight="1" x14ac:dyDescent="0.3">
      <c r="A49" s="91"/>
      <c r="B49" s="95"/>
      <c r="C49" s="91"/>
      <c r="D49" s="95"/>
      <c r="E49" s="91"/>
      <c r="F49" s="86">
        <f>SUM(F44:F48)</f>
        <v>0</v>
      </c>
      <c r="G49" s="85"/>
      <c r="H49" s="84">
        <f>SUM(H44:H48)</f>
        <v>0</v>
      </c>
      <c r="I49" s="95"/>
    </row>
    <row r="50" spans="1:9" s="8" customFormat="1" ht="14.1" customHeight="1" x14ac:dyDescent="0.3">
      <c r="A50" s="91"/>
      <c r="B50" s="369" t="s">
        <v>622</v>
      </c>
      <c r="C50" s="370"/>
      <c r="D50" s="370"/>
      <c r="E50" s="375"/>
      <c r="F50" s="375"/>
      <c r="G50" s="375"/>
      <c r="H50" s="398"/>
      <c r="I50" s="399"/>
    </row>
    <row r="51" spans="1:9" s="8" customFormat="1" ht="14.1" customHeight="1" x14ac:dyDescent="0.3">
      <c r="A51" s="91" t="s">
        <v>1398</v>
      </c>
      <c r="B51" s="146" t="s">
        <v>623</v>
      </c>
      <c r="C51" s="70" t="s">
        <v>158</v>
      </c>
      <c r="D51" s="91">
        <v>12</v>
      </c>
      <c r="E51" s="88"/>
      <c r="F51" s="86"/>
      <c r="G51" s="85"/>
      <c r="H51" s="100">
        <f>E51*D51</f>
        <v>0</v>
      </c>
      <c r="I51" s="76"/>
    </row>
    <row r="52" spans="1:9" s="8" customFormat="1" ht="14.1" customHeight="1" x14ac:dyDescent="0.3">
      <c r="A52" s="91" t="s">
        <v>1399</v>
      </c>
      <c r="B52" s="146" t="s">
        <v>624</v>
      </c>
      <c r="C52" s="70" t="s">
        <v>158</v>
      </c>
      <c r="D52" s="91">
        <v>22</v>
      </c>
      <c r="E52" s="88"/>
      <c r="F52" s="86"/>
      <c r="G52" s="85"/>
      <c r="H52" s="100">
        <f>E52*D52</f>
        <v>0</v>
      </c>
      <c r="I52" s="76"/>
    </row>
    <row r="53" spans="1:9" s="8" customFormat="1" ht="14.1" customHeight="1" x14ac:dyDescent="0.3">
      <c r="A53" s="91"/>
      <c r="B53" s="95"/>
      <c r="C53" s="91"/>
      <c r="D53" s="95"/>
      <c r="E53" s="91"/>
      <c r="F53" s="86"/>
      <c r="G53" s="85"/>
      <c r="H53" s="84">
        <f>SUM(H51:H52)</f>
        <v>0</v>
      </c>
      <c r="I53" s="95"/>
    </row>
    <row r="54" spans="1:9" s="8" customFormat="1" ht="14.1" customHeight="1" x14ac:dyDescent="0.3">
      <c r="A54" s="91"/>
      <c r="B54" s="350" t="s">
        <v>687</v>
      </c>
      <c r="C54" s="351"/>
      <c r="D54" s="351"/>
      <c r="E54" s="352"/>
      <c r="F54" s="107" t="e">
        <f>#REF!+#REF!+F42+#REF!+F95+#REF!+F49</f>
        <v>#REF!</v>
      </c>
      <c r="G54" s="104"/>
      <c r="H54" s="107">
        <f>H42+H49+H53</f>
        <v>0</v>
      </c>
      <c r="I54" s="95"/>
    </row>
    <row r="55" spans="1:9" s="8" customFormat="1" ht="14.1" customHeight="1" x14ac:dyDescent="0.3">
      <c r="B55" s="110"/>
      <c r="C55" s="110"/>
      <c r="D55" s="188"/>
      <c r="E55" s="110"/>
      <c r="F55" s="160"/>
      <c r="G55" s="110"/>
      <c r="H55" s="110"/>
      <c r="I55" s="110"/>
    </row>
    <row r="56" spans="1:9" s="8" customFormat="1" ht="14.1" customHeight="1" x14ac:dyDescent="0.3">
      <c r="B56" s="136" t="s">
        <v>865</v>
      </c>
      <c r="C56" s="110"/>
      <c r="D56" s="188"/>
      <c r="E56" s="110"/>
      <c r="F56" s="160"/>
      <c r="G56" s="110"/>
      <c r="H56" s="110"/>
      <c r="I56" s="110"/>
    </row>
    <row r="57" spans="1:9" s="8" customFormat="1" ht="14.1" customHeight="1" x14ac:dyDescent="0.3">
      <c r="B57" s="136"/>
      <c r="C57" s="110"/>
      <c r="D57" s="188"/>
      <c r="E57" s="110"/>
      <c r="F57" s="160"/>
      <c r="G57" s="110"/>
      <c r="H57" s="110"/>
      <c r="I57" s="110"/>
    </row>
    <row r="58" spans="1:9" s="8" customFormat="1" ht="14.1" customHeight="1" x14ac:dyDescent="0.3">
      <c r="B58" s="428" t="s">
        <v>684</v>
      </c>
      <c r="C58" s="428"/>
      <c r="D58" s="428"/>
      <c r="E58" s="428"/>
      <c r="F58" s="428"/>
      <c r="G58" s="428"/>
      <c r="H58" s="429"/>
      <c r="I58" s="429"/>
    </row>
    <row r="59" spans="1:9" s="8" customFormat="1" ht="14.1" customHeight="1" x14ac:dyDescent="0.3">
      <c r="B59" s="420" t="s">
        <v>832</v>
      </c>
      <c r="C59" s="421"/>
      <c r="D59" s="421"/>
      <c r="E59" s="421"/>
      <c r="F59" s="421"/>
      <c r="G59" s="421"/>
      <c r="H59" s="421"/>
      <c r="I59" s="422"/>
    </row>
    <row r="60" spans="1:9" ht="45" customHeight="1" x14ac:dyDescent="0.2">
      <c r="B60" s="430" t="s">
        <v>745</v>
      </c>
      <c r="C60" s="430"/>
      <c r="D60" s="430"/>
      <c r="E60" s="430"/>
      <c r="F60" s="430"/>
      <c r="G60" s="430"/>
      <c r="H60" s="430"/>
      <c r="I60" s="430"/>
    </row>
    <row r="61" spans="1:9" x14ac:dyDescent="0.2">
      <c r="B61" s="433"/>
      <c r="C61" s="433"/>
      <c r="D61" s="433"/>
      <c r="E61" s="433"/>
      <c r="F61" s="433"/>
      <c r="G61" s="433"/>
      <c r="H61" s="433"/>
      <c r="I61" s="433"/>
    </row>
    <row r="62" spans="1:9" s="8" customFormat="1" ht="14.1" customHeight="1" x14ac:dyDescent="0.3">
      <c r="B62" s="128"/>
      <c r="C62" s="128"/>
      <c r="D62" s="128"/>
      <c r="E62" s="128"/>
      <c r="F62" s="128"/>
      <c r="G62" s="128"/>
      <c r="H62" s="128"/>
      <c r="I62" s="128"/>
    </row>
    <row r="63" spans="1:9" s="8" customFormat="1" ht="14.1" customHeight="1" x14ac:dyDescent="0.3">
      <c r="B63" s="128"/>
      <c r="C63" s="128"/>
      <c r="D63" s="128"/>
      <c r="E63" s="128"/>
      <c r="F63" s="128"/>
      <c r="G63" s="128"/>
      <c r="H63" s="128"/>
      <c r="I63" s="128"/>
    </row>
    <row r="64" spans="1:9" s="8" customFormat="1" ht="14.1" customHeight="1" x14ac:dyDescent="0.3">
      <c r="B64" s="109" t="s">
        <v>150</v>
      </c>
      <c r="C64" s="109"/>
      <c r="D64" s="109"/>
      <c r="E64" s="109" t="s">
        <v>151</v>
      </c>
      <c r="F64" s="109" t="s">
        <v>150</v>
      </c>
      <c r="G64" s="109"/>
      <c r="H64" s="109"/>
      <c r="I64" s="109"/>
    </row>
    <row r="65" spans="2:9" s="8" customFormat="1" ht="14.1" customHeight="1" x14ac:dyDescent="0.3">
      <c r="B65" s="491"/>
      <c r="C65" s="109"/>
      <c r="D65" s="109"/>
      <c r="E65" s="491"/>
      <c r="F65" s="109"/>
      <c r="G65" s="109"/>
      <c r="H65" s="109"/>
      <c r="I65" s="128"/>
    </row>
    <row r="66" spans="2:9" s="8" customFormat="1" ht="14.1" customHeight="1" x14ac:dyDescent="0.3">
      <c r="B66" s="491">
        <f>REKAPITULACIJA!A44</f>
        <v>0</v>
      </c>
      <c r="C66" s="109"/>
      <c r="D66" s="109"/>
      <c r="E66" s="491" t="s">
        <v>258</v>
      </c>
      <c r="F66" s="109" t="s">
        <v>438</v>
      </c>
      <c r="G66" s="109"/>
      <c r="H66" s="109"/>
      <c r="I66" s="109"/>
    </row>
    <row r="67" spans="2:9" s="8" customFormat="1" ht="14.1" customHeight="1" x14ac:dyDescent="0.3">
      <c r="B67" s="128"/>
      <c r="C67" s="128"/>
      <c r="D67" s="128"/>
      <c r="E67" s="128"/>
      <c r="F67" s="128"/>
      <c r="G67" s="128"/>
      <c r="H67" s="128"/>
      <c r="I67" s="109"/>
    </row>
    <row r="68" spans="2:9" s="8" customFormat="1" ht="14.1" customHeight="1" x14ac:dyDescent="0.3">
      <c r="B68" s="128"/>
      <c r="C68" s="128"/>
      <c r="D68" s="128"/>
      <c r="E68" s="128"/>
      <c r="F68" s="128"/>
      <c r="G68" s="128"/>
      <c r="H68" s="128"/>
      <c r="I68" s="128"/>
    </row>
    <row r="69" spans="2:9" s="8" customFormat="1" ht="14.1" customHeight="1" x14ac:dyDescent="0.3"/>
    <row r="70" spans="2:9" s="8" customFormat="1" ht="14.1" customHeight="1" x14ac:dyDescent="0.3"/>
    <row r="71" spans="2:9" s="8" customFormat="1" ht="14.1" customHeight="1" x14ac:dyDescent="0.3"/>
    <row r="72" spans="2:9" s="8" customFormat="1" ht="14.1" customHeight="1" x14ac:dyDescent="0.3"/>
    <row r="73" spans="2:9" s="21" customFormat="1" ht="14.1" customHeight="1" x14ac:dyDescent="0.3"/>
    <row r="74" spans="2:9" s="21" customFormat="1" ht="14.1" customHeight="1" x14ac:dyDescent="0.3"/>
    <row r="75" spans="2:9" s="21" customFormat="1" ht="14.1" customHeight="1" x14ac:dyDescent="0.3"/>
    <row r="76" spans="2:9" s="21" customFormat="1" ht="45" customHeight="1" x14ac:dyDescent="0.3"/>
    <row r="77" spans="2:9" s="21" customFormat="1" ht="14.1" customHeight="1" x14ac:dyDescent="0.3">
      <c r="B77" s="431"/>
      <c r="C77" s="432"/>
      <c r="D77" s="432"/>
      <c r="E77" s="432"/>
      <c r="F77" s="432"/>
      <c r="G77" s="432"/>
      <c r="H77" s="505"/>
      <c r="I77" s="505"/>
    </row>
    <row r="78" spans="2:9" s="21" customFormat="1" ht="15" x14ac:dyDescent="0.3"/>
    <row r="79" spans="2:9" s="21" customFormat="1" ht="14.1" customHeight="1" x14ac:dyDescent="0.3"/>
    <row r="80" spans="2:9" s="21" customFormat="1" ht="14.1" customHeight="1" x14ac:dyDescent="0.3">
      <c r="B80" s="3"/>
      <c r="C80" s="3"/>
      <c r="D80" s="16"/>
      <c r="E80" s="3"/>
      <c r="F80" s="14"/>
      <c r="G80" s="3"/>
      <c r="H80" s="3"/>
      <c r="I80" s="3"/>
    </row>
    <row r="81" spans="2:9" s="21" customFormat="1" ht="14.1" customHeight="1" x14ac:dyDescent="0.3">
      <c r="B81" s="3"/>
      <c r="C81" s="3"/>
      <c r="D81" s="16"/>
      <c r="E81" s="3"/>
      <c r="F81" s="14"/>
      <c r="G81" s="3"/>
      <c r="H81" s="3"/>
      <c r="I81" s="3"/>
    </row>
    <row r="82" spans="2:9" s="21" customFormat="1" ht="14.1" customHeight="1" x14ac:dyDescent="0.3">
      <c r="B82" s="19"/>
      <c r="C82" s="19"/>
      <c r="D82" s="20"/>
      <c r="E82" s="19"/>
      <c r="F82" s="26"/>
      <c r="G82" s="19"/>
      <c r="H82" s="19"/>
      <c r="I82" s="19"/>
    </row>
    <row r="83" spans="2:9" s="8" customFormat="1" ht="14.1" customHeight="1" x14ac:dyDescent="0.3">
      <c r="B83" s="24"/>
      <c r="C83" s="24"/>
      <c r="D83" s="24"/>
      <c r="E83" s="24"/>
      <c r="F83" s="19"/>
      <c r="G83" s="19"/>
      <c r="H83" s="19"/>
      <c r="I83" s="19"/>
    </row>
    <row r="84" spans="2:9" s="8" customFormat="1" ht="14.1" customHeight="1" x14ac:dyDescent="0.3">
      <c r="B84" s="27"/>
      <c r="C84" s="27"/>
      <c r="D84" s="27"/>
      <c r="E84" s="27"/>
      <c r="F84" s="28"/>
      <c r="G84" s="28"/>
      <c r="H84" s="28"/>
      <c r="I84" s="28"/>
    </row>
    <row r="85" spans="2:9" s="8" customFormat="1" ht="14.1" customHeight="1" x14ac:dyDescent="0.3">
      <c r="B85" s="27"/>
      <c r="C85" s="27"/>
      <c r="D85" s="27"/>
      <c r="E85" s="27"/>
      <c r="F85" s="28"/>
      <c r="G85" s="28"/>
      <c r="H85" s="28"/>
      <c r="I85" s="28"/>
    </row>
    <row r="86" spans="2:9" s="8" customFormat="1" ht="14.1" customHeight="1" x14ac:dyDescent="0.3">
      <c r="B86" s="29"/>
      <c r="C86" s="30"/>
      <c r="D86" s="47"/>
      <c r="E86" s="506"/>
      <c r="F86" s="32"/>
      <c r="G86" s="41"/>
      <c r="H86" s="46"/>
      <c r="I86" s="11"/>
    </row>
    <row r="87" spans="2:9" s="8" customFormat="1" ht="14.1" customHeight="1" x14ac:dyDescent="0.3">
      <c r="B87" s="29"/>
      <c r="C87" s="30"/>
      <c r="D87" s="47"/>
      <c r="E87" s="506"/>
      <c r="F87" s="32"/>
      <c r="G87" s="41"/>
      <c r="H87" s="46"/>
      <c r="I87" s="11"/>
    </row>
    <row r="88" spans="2:9" s="8" customFormat="1" ht="14.1" customHeight="1" x14ac:dyDescent="0.3">
      <c r="B88" s="29"/>
      <c r="C88" s="30"/>
      <c r="D88" s="47"/>
      <c r="E88" s="506"/>
      <c r="F88" s="32"/>
      <c r="G88" s="41"/>
      <c r="H88" s="46"/>
      <c r="I88" s="11"/>
    </row>
    <row r="89" spans="2:9" s="8" customFormat="1" ht="14.1" customHeight="1" x14ac:dyDescent="0.3">
      <c r="B89" s="29"/>
      <c r="C89" s="30"/>
      <c r="D89" s="47"/>
      <c r="E89" s="506"/>
      <c r="F89" s="32"/>
      <c r="G89" s="41"/>
      <c r="H89" s="46"/>
      <c r="I89" s="11"/>
    </row>
    <row r="90" spans="2:9" s="8" customFormat="1" ht="14.1" customHeight="1" x14ac:dyDescent="0.3">
      <c r="B90" s="29"/>
      <c r="C90" s="30"/>
      <c r="D90" s="47"/>
      <c r="E90" s="506"/>
      <c r="F90" s="32"/>
      <c r="G90" s="41"/>
      <c r="H90" s="46"/>
      <c r="I90" s="11"/>
    </row>
    <row r="91" spans="2:9" s="8" customFormat="1" ht="14.1" customHeight="1" x14ac:dyDescent="0.3">
      <c r="B91" s="29"/>
      <c r="C91" s="30"/>
      <c r="D91" s="47"/>
      <c r="E91" s="506"/>
      <c r="F91" s="32"/>
      <c r="G91" s="41"/>
      <c r="H91" s="46"/>
      <c r="I91" s="11"/>
    </row>
    <row r="92" spans="2:9" s="8" customFormat="1" ht="14.1" customHeight="1" x14ac:dyDescent="0.3">
      <c r="B92" s="29"/>
      <c r="C92" s="30"/>
      <c r="D92" s="47"/>
      <c r="E92" s="506"/>
      <c r="F92" s="32"/>
      <c r="G92" s="41"/>
      <c r="H92" s="46"/>
      <c r="I92" s="11"/>
    </row>
    <row r="93" spans="2:9" s="8" customFormat="1" ht="14.1" customHeight="1" x14ac:dyDescent="0.3">
      <c r="B93" s="29"/>
      <c r="C93" s="30"/>
      <c r="D93" s="47"/>
      <c r="E93" s="506"/>
      <c r="F93" s="32"/>
      <c r="G93" s="41"/>
      <c r="H93" s="46"/>
      <c r="I93" s="11"/>
    </row>
    <row r="94" spans="2:9" s="8" customFormat="1" ht="14.1" customHeight="1" x14ac:dyDescent="0.3">
      <c r="B94" s="29"/>
      <c r="C94" s="30"/>
      <c r="D94" s="47"/>
      <c r="E94" s="506"/>
      <c r="F94" s="11"/>
      <c r="G94" s="11"/>
      <c r="H94" s="46"/>
      <c r="I94" s="11"/>
    </row>
    <row r="95" spans="2:9" s="8" customFormat="1" ht="14.1" customHeight="1" x14ac:dyDescent="0.3">
      <c r="B95" s="45"/>
      <c r="C95" s="44"/>
      <c r="D95" s="43"/>
      <c r="E95" s="42"/>
      <c r="F95" s="25"/>
      <c r="G95" s="41"/>
      <c r="H95" s="25"/>
      <c r="I95" s="11"/>
    </row>
    <row r="96" spans="2:9" s="8" customFormat="1" ht="14.1" customHeight="1" x14ac:dyDescent="0.3">
      <c r="B96" s="11"/>
      <c r="C96" s="11"/>
      <c r="D96" s="11"/>
      <c r="E96" s="11"/>
      <c r="F96" s="11"/>
      <c r="G96" s="11"/>
      <c r="H96" s="11"/>
      <c r="I96" s="11"/>
    </row>
    <row r="97" spans="2:9" s="8" customFormat="1" ht="14.1" customHeight="1" x14ac:dyDescent="0.3">
      <c r="B97" s="11"/>
      <c r="C97" s="11"/>
      <c r="D97" s="11"/>
      <c r="E97" s="11"/>
      <c r="F97" s="11"/>
      <c r="G97" s="11"/>
      <c r="H97" s="11"/>
      <c r="I97" s="11"/>
    </row>
    <row r="98" spans="2:9" s="8" customFormat="1" ht="14.1" customHeight="1" x14ac:dyDescent="0.3">
      <c r="B98" s="11"/>
      <c r="C98" s="11"/>
      <c r="D98" s="11"/>
      <c r="E98" s="11"/>
      <c r="F98" s="11"/>
      <c r="G98" s="11"/>
      <c r="H98" s="11"/>
      <c r="I98" s="11"/>
    </row>
    <row r="99" spans="2:9" s="8" customFormat="1" ht="14.1" customHeight="1" x14ac:dyDescent="0.3">
      <c r="B99" s="11"/>
      <c r="C99" s="11"/>
      <c r="D99" s="11"/>
      <c r="E99" s="11"/>
      <c r="F99" s="11"/>
      <c r="G99" s="11"/>
      <c r="H99" s="11"/>
      <c r="I99" s="11"/>
    </row>
    <row r="100" spans="2:9" s="8" customFormat="1" ht="14.1" customHeight="1" x14ac:dyDescent="0.3">
      <c r="B100" s="21"/>
      <c r="C100" s="21"/>
      <c r="D100" s="21"/>
      <c r="E100" s="21"/>
      <c r="F100" s="21"/>
      <c r="G100" s="21"/>
      <c r="H100" s="21"/>
      <c r="I100" s="21"/>
    </row>
    <row r="101" spans="2:9" s="8" customFormat="1" ht="14.1" customHeight="1" x14ac:dyDescent="0.3">
      <c r="B101" s="21"/>
      <c r="C101" s="21"/>
      <c r="D101" s="21"/>
      <c r="E101" s="21"/>
      <c r="F101" s="21"/>
      <c r="G101" s="21"/>
      <c r="H101" s="21"/>
      <c r="I101" s="21"/>
    </row>
    <row r="102" spans="2:9" s="8" customFormat="1" ht="14.1" customHeight="1" x14ac:dyDescent="0.3">
      <c r="B102" s="11"/>
      <c r="C102" s="11"/>
      <c r="D102" s="11"/>
      <c r="E102" s="11"/>
      <c r="F102" s="11"/>
      <c r="G102" s="11"/>
      <c r="H102" s="11"/>
      <c r="I102" s="11"/>
    </row>
    <row r="103" spans="2:9" s="8" customFormat="1" ht="15" x14ac:dyDescent="0.3">
      <c r="B103" s="11"/>
      <c r="C103" s="11"/>
      <c r="D103" s="11"/>
      <c r="E103" s="11"/>
      <c r="F103" s="11"/>
      <c r="G103" s="11"/>
      <c r="H103" s="11"/>
      <c r="I103" s="11"/>
    </row>
    <row r="104" spans="2:9" s="8" customFormat="1" ht="15" customHeight="1" x14ac:dyDescent="0.3">
      <c r="B104" s="11"/>
      <c r="C104" s="11"/>
      <c r="D104" s="11"/>
      <c r="E104" s="11"/>
      <c r="F104" s="11"/>
      <c r="G104" s="11"/>
      <c r="H104" s="11"/>
      <c r="I104" s="11"/>
    </row>
    <row r="105" spans="2:9" s="8" customFormat="1" ht="15" customHeight="1" x14ac:dyDescent="0.3">
      <c r="B105" s="11"/>
      <c r="C105" s="11"/>
      <c r="D105" s="11"/>
      <c r="E105" s="11"/>
      <c r="F105" s="11"/>
      <c r="G105" s="11"/>
      <c r="H105" s="11"/>
      <c r="I105" s="11"/>
    </row>
    <row r="106" spans="2:9" s="8" customFormat="1" ht="15" customHeight="1" x14ac:dyDescent="0.3">
      <c r="B106" s="11"/>
      <c r="C106" s="11"/>
      <c r="D106" s="11"/>
      <c r="E106" s="11"/>
      <c r="F106" s="11"/>
      <c r="G106" s="11"/>
      <c r="H106" s="11"/>
      <c r="I106" s="11"/>
    </row>
    <row r="107" spans="2:9" s="8" customFormat="1" ht="14.1" customHeight="1" x14ac:dyDescent="0.3">
      <c r="B107" s="426"/>
      <c r="C107" s="426"/>
      <c r="D107" s="426"/>
      <c r="E107" s="427"/>
      <c r="F107" s="427"/>
      <c r="G107" s="427"/>
      <c r="H107" s="507"/>
      <c r="I107" s="507"/>
    </row>
    <row r="108" spans="2:9" s="8" customFormat="1" ht="14.1" customHeight="1" x14ac:dyDescent="0.3">
      <c r="B108" s="11"/>
      <c r="C108" s="30"/>
      <c r="D108" s="31"/>
      <c r="E108" s="265"/>
      <c r="F108" s="32"/>
      <c r="G108" s="33"/>
      <c r="H108" s="25"/>
      <c r="I108" s="11"/>
    </row>
    <row r="109" spans="2:9" s="8" customFormat="1" ht="14.1" customHeight="1" x14ac:dyDescent="0.3">
      <c r="B109" s="11"/>
      <c r="C109" s="30"/>
      <c r="D109" s="31"/>
      <c r="E109" s="265"/>
      <c r="F109" s="32"/>
      <c r="G109" s="33"/>
      <c r="H109" s="25"/>
      <c r="I109" s="11"/>
    </row>
    <row r="110" spans="2:9" s="8" customFormat="1" ht="14.1" customHeight="1" x14ac:dyDescent="0.3">
      <c r="B110" s="11"/>
      <c r="C110" s="30"/>
      <c r="D110" s="31"/>
      <c r="E110" s="265"/>
      <c r="F110" s="32"/>
      <c r="G110" s="33"/>
      <c r="H110" s="25"/>
      <c r="I110" s="11"/>
    </row>
    <row r="111" spans="2:9" s="8" customFormat="1" ht="14.1" customHeight="1" x14ac:dyDescent="0.3">
      <c r="B111" s="11"/>
      <c r="C111" s="30"/>
      <c r="D111" s="31"/>
      <c r="E111" s="265"/>
      <c r="F111" s="32"/>
      <c r="G111" s="33"/>
      <c r="H111" s="25"/>
      <c r="I111" s="11"/>
    </row>
    <row r="112" spans="2:9" s="8" customFormat="1" ht="14.1" customHeight="1" x14ac:dyDescent="0.3">
      <c r="B112" s="11"/>
      <c r="C112" s="30"/>
      <c r="D112" s="31"/>
      <c r="E112" s="265"/>
      <c r="F112" s="32"/>
      <c r="G112" s="33"/>
      <c r="H112" s="25"/>
      <c r="I112" s="11"/>
    </row>
    <row r="113" spans="2:9" s="8" customFormat="1" ht="14.1" customHeight="1" x14ac:dyDescent="0.3">
      <c r="B113" s="11"/>
      <c r="C113" s="30"/>
      <c r="D113" s="31"/>
      <c r="E113" s="265"/>
      <c r="F113" s="32"/>
      <c r="G113" s="33"/>
      <c r="H113" s="25"/>
      <c r="I113" s="11"/>
    </row>
    <row r="114" spans="2:9" s="8" customFormat="1" ht="14.1" customHeight="1" x14ac:dyDescent="0.3">
      <c r="B114" s="11"/>
      <c r="C114" s="34"/>
      <c r="D114" s="11"/>
      <c r="E114" s="31"/>
      <c r="F114" s="32"/>
      <c r="G114" s="33"/>
      <c r="H114" s="25"/>
      <c r="I114" s="11"/>
    </row>
    <row r="115" spans="2:9" s="8" customFormat="1" ht="14.1" customHeight="1" x14ac:dyDescent="0.3">
      <c r="B115" s="11"/>
      <c r="C115" s="11"/>
      <c r="D115" s="11"/>
      <c r="E115" s="11"/>
      <c r="F115" s="11"/>
      <c r="G115" s="11"/>
      <c r="H115" s="11"/>
      <c r="I115" s="11"/>
    </row>
    <row r="116" spans="2:9" x14ac:dyDescent="0.2">
      <c r="B116" s="28"/>
      <c r="C116" s="28"/>
      <c r="D116" s="35"/>
      <c r="E116" s="28"/>
      <c r="F116" s="36"/>
      <c r="G116" s="28"/>
      <c r="H116" s="28"/>
      <c r="I116" s="28"/>
    </row>
    <row r="117" spans="2:9" x14ac:dyDescent="0.2">
      <c r="B117" s="28"/>
      <c r="C117" s="28"/>
      <c r="D117" s="35"/>
      <c r="E117" s="28"/>
      <c r="F117" s="36"/>
      <c r="G117" s="28"/>
      <c r="H117" s="28"/>
      <c r="I117" s="28"/>
    </row>
    <row r="118" spans="2:9" x14ac:dyDescent="0.2">
      <c r="B118" s="28"/>
      <c r="C118" s="28"/>
      <c r="D118" s="35"/>
      <c r="E118" s="28"/>
      <c r="F118" s="36"/>
      <c r="G118" s="28"/>
      <c r="H118" s="28"/>
      <c r="I118" s="28"/>
    </row>
    <row r="119" spans="2:9" ht="15" customHeight="1" x14ac:dyDescent="0.2">
      <c r="B119" s="22"/>
      <c r="C119" s="22"/>
      <c r="D119" s="40"/>
      <c r="E119" s="22"/>
      <c r="F119" s="23"/>
      <c r="G119" s="22"/>
      <c r="H119" s="22"/>
      <c r="I119" s="22"/>
    </row>
    <row r="120" spans="2:9" ht="60" customHeight="1" x14ac:dyDescent="0.2">
      <c r="B120" s="22"/>
      <c r="C120" s="22"/>
      <c r="D120" s="40"/>
      <c r="E120" s="22"/>
      <c r="F120" s="23"/>
      <c r="G120" s="22"/>
      <c r="H120" s="22"/>
      <c r="I120" s="22"/>
    </row>
    <row r="121" spans="2:9" ht="30" customHeight="1" x14ac:dyDescent="0.2">
      <c r="B121" s="22"/>
      <c r="C121" s="22"/>
      <c r="D121" s="40"/>
      <c r="E121" s="22"/>
      <c r="F121" s="23"/>
      <c r="G121" s="22"/>
      <c r="H121" s="22"/>
      <c r="I121" s="22"/>
    </row>
    <row r="122" spans="2:9" ht="45" customHeight="1" x14ac:dyDescent="0.2">
      <c r="B122" s="22"/>
      <c r="C122" s="22"/>
      <c r="D122" s="40"/>
      <c r="E122" s="22"/>
      <c r="F122" s="23"/>
      <c r="G122" s="22"/>
      <c r="H122" s="22"/>
      <c r="I122" s="22"/>
    </row>
    <row r="123" spans="2:9" ht="15" customHeight="1" x14ac:dyDescent="0.2">
      <c r="B123" s="22"/>
      <c r="C123" s="22"/>
      <c r="D123" s="40"/>
      <c r="E123" s="22"/>
      <c r="F123" s="23"/>
      <c r="G123" s="22"/>
      <c r="H123" s="22"/>
      <c r="I123" s="22"/>
    </row>
    <row r="130" spans="2:6" ht="15" x14ac:dyDescent="0.3">
      <c r="B130" s="10"/>
      <c r="C130" s="13"/>
      <c r="D130" s="13"/>
      <c r="F130" s="3"/>
    </row>
    <row r="131" spans="2:6" ht="18" x14ac:dyDescent="0.35">
      <c r="B131" s="17"/>
      <c r="C131" s="12"/>
      <c r="D131" s="3"/>
      <c r="E131" s="18"/>
      <c r="F131" s="3"/>
    </row>
    <row r="132" spans="2:6" x14ac:dyDescent="0.2">
      <c r="B132" s="19"/>
      <c r="C132" s="19"/>
      <c r="D132" s="20"/>
      <c r="E132" s="19"/>
    </row>
  </sheetData>
  <sheetProtection password="BB90" sheet="1" objects="1" scenarios="1"/>
  <mergeCells count="15">
    <mergeCell ref="B107:I107"/>
    <mergeCell ref="B54:E54"/>
    <mergeCell ref="B58:I58"/>
    <mergeCell ref="B23:I23"/>
    <mergeCell ref="B60:I60"/>
    <mergeCell ref="B77:I77"/>
    <mergeCell ref="B43:I43"/>
    <mergeCell ref="B50:I50"/>
    <mergeCell ref="B61:I61"/>
    <mergeCell ref="B59:I59"/>
    <mergeCell ref="B20:I20"/>
    <mergeCell ref="C10:I10"/>
    <mergeCell ref="C13:I13"/>
    <mergeCell ref="C14:I14"/>
    <mergeCell ref="C16:I16"/>
  </mergeCells>
  <pageMargins left="0.70866141732283472" right="0.70866141732283472" top="0.74803149606299213" bottom="0.74803149606299213" header="0.31496062992125984" footer="0.31496062992125984"/>
  <pageSetup paperSize="9" scale="6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6"/>
  <sheetViews>
    <sheetView tabSelected="1" topLeftCell="A81" zoomScaleNormal="100" zoomScaleSheetLayoutView="50" workbookViewId="0">
      <selection activeCell="O92" sqref="O92"/>
    </sheetView>
  </sheetViews>
  <sheetFormatPr defaultRowHeight="12.75" x14ac:dyDescent="0.2"/>
  <cols>
    <col min="1" max="1" width="5.5703125" style="3" customWidth="1"/>
    <col min="2" max="2" width="33.5703125" style="3" customWidth="1"/>
    <col min="3" max="3" width="14.7109375" style="3" customWidth="1"/>
    <col min="4" max="4" width="15.5703125" style="3" customWidth="1"/>
    <col min="5" max="5" width="14.85546875" style="16" bestFit="1" customWidth="1"/>
    <col min="6" max="6" width="16.140625" style="3" bestFit="1" customWidth="1"/>
    <col min="7" max="7" width="25.5703125" style="3" customWidth="1"/>
    <col min="8" max="16384" width="9.140625" style="3"/>
  </cols>
  <sheetData>
    <row r="1" spans="2:7" x14ac:dyDescent="0.2">
      <c r="B1" s="110"/>
      <c r="C1" s="110"/>
      <c r="D1" s="110"/>
      <c r="E1" s="188"/>
      <c r="F1" s="110"/>
      <c r="G1" s="110"/>
    </row>
    <row r="2" spans="2:7" x14ac:dyDescent="0.2">
      <c r="B2" s="110"/>
      <c r="C2" s="110"/>
      <c r="D2" s="110"/>
      <c r="E2" s="188"/>
      <c r="F2" s="110"/>
      <c r="G2" s="110"/>
    </row>
    <row r="3" spans="2:7" x14ac:dyDescent="0.2">
      <c r="B3" s="110"/>
      <c r="C3" s="110"/>
      <c r="D3" s="110"/>
      <c r="E3" s="188"/>
      <c r="F3" s="110"/>
      <c r="G3" s="110"/>
    </row>
    <row r="4" spans="2:7" x14ac:dyDescent="0.2">
      <c r="B4" s="110"/>
      <c r="C4" s="110"/>
      <c r="D4" s="110"/>
      <c r="E4" s="188"/>
      <c r="F4" s="110"/>
      <c r="G4" s="110"/>
    </row>
    <row r="5" spans="2:7" x14ac:dyDescent="0.2">
      <c r="B5" s="110"/>
      <c r="C5" s="110"/>
      <c r="D5" s="110"/>
      <c r="E5" s="188"/>
      <c r="F5" s="110"/>
      <c r="G5" s="110"/>
    </row>
    <row r="6" spans="2:7" x14ac:dyDescent="0.2">
      <c r="B6" s="110"/>
      <c r="C6" s="110"/>
      <c r="D6" s="110"/>
      <c r="E6" s="188"/>
      <c r="F6" s="110"/>
      <c r="G6" s="110"/>
    </row>
    <row r="7" spans="2:7" x14ac:dyDescent="0.2">
      <c r="B7" s="110"/>
      <c r="C7" s="110"/>
      <c r="D7" s="110"/>
      <c r="E7" s="188"/>
      <c r="F7" s="110"/>
      <c r="G7" s="110"/>
    </row>
    <row r="8" spans="2:7" x14ac:dyDescent="0.2">
      <c r="B8" s="110"/>
      <c r="C8" s="110"/>
      <c r="D8" s="110"/>
      <c r="E8" s="188"/>
      <c r="F8" s="110"/>
      <c r="G8" s="110"/>
    </row>
    <row r="9" spans="2:7" x14ac:dyDescent="0.2">
      <c r="B9" s="110"/>
      <c r="C9" s="110"/>
      <c r="D9" s="110"/>
      <c r="E9" s="188"/>
      <c r="F9" s="110"/>
      <c r="G9" s="110"/>
    </row>
    <row r="10" spans="2:7" ht="31.5" customHeight="1" x14ac:dyDescent="0.2">
      <c r="B10" s="158" t="s">
        <v>141</v>
      </c>
      <c r="C10" s="362" t="str">
        <f>REKAPITULACIJA!B10</f>
        <v>Dobava materiala za vzdrževanje komunalne infrastrukture; od 1. 1. 2020 do 31. 12. 2022</v>
      </c>
      <c r="D10" s="362"/>
      <c r="E10" s="362"/>
      <c r="F10" s="362"/>
      <c r="G10" s="362"/>
    </row>
    <row r="11" spans="2:7" ht="14.25" x14ac:dyDescent="0.2">
      <c r="B11" s="122" t="str">
        <f>REKAPITULACIJA!A11</f>
        <v>Št. razpisa: 4162-0005/2019</v>
      </c>
      <c r="C11" s="110"/>
      <c r="D11" s="110"/>
      <c r="E11" s="188"/>
      <c r="F11" s="110"/>
      <c r="G11" s="110"/>
    </row>
    <row r="12" spans="2:7" ht="14.25" x14ac:dyDescent="0.2">
      <c r="B12" s="123"/>
      <c r="C12" s="110"/>
      <c r="D12" s="110"/>
      <c r="E12" s="188"/>
      <c r="F12" s="110"/>
      <c r="G12" s="110"/>
    </row>
    <row r="13" spans="2:7" ht="14.25" x14ac:dyDescent="0.2">
      <c r="B13" s="124" t="s">
        <v>506</v>
      </c>
      <c r="C13" s="486">
        <f>REKAPITULACIJA!B13</f>
        <v>0</v>
      </c>
      <c r="D13" s="487"/>
      <c r="E13" s="487"/>
      <c r="F13" s="487"/>
      <c r="G13" s="487"/>
    </row>
    <row r="14" spans="2:7" ht="14.25" x14ac:dyDescent="0.2">
      <c r="B14" s="124" t="s">
        <v>507</v>
      </c>
      <c r="C14" s="486">
        <f>REKAPITULACIJA!B14</f>
        <v>0</v>
      </c>
      <c r="D14" s="487"/>
      <c r="E14" s="487"/>
      <c r="F14" s="487"/>
      <c r="G14" s="487"/>
    </row>
    <row r="15" spans="2:7" ht="14.25" x14ac:dyDescent="0.2">
      <c r="B15" s="125"/>
      <c r="C15" s="323"/>
      <c r="D15" s="323"/>
      <c r="E15" s="323"/>
      <c r="F15" s="323"/>
      <c r="G15" s="323"/>
    </row>
    <row r="16" spans="2:7" ht="14.25" x14ac:dyDescent="0.2">
      <c r="B16" s="124" t="s">
        <v>508</v>
      </c>
      <c r="C16" s="486">
        <f>REKAPITULACIJA!B16</f>
        <v>0</v>
      </c>
      <c r="D16" s="487"/>
      <c r="E16" s="487"/>
      <c r="F16" s="487"/>
      <c r="G16" s="487"/>
    </row>
    <row r="17" spans="1:7" x14ac:dyDescent="0.2">
      <c r="B17" s="110"/>
      <c r="C17" s="110"/>
      <c r="D17" s="110"/>
      <c r="E17" s="188"/>
      <c r="F17" s="110"/>
      <c r="G17" s="110"/>
    </row>
    <row r="18" spans="1:7" x14ac:dyDescent="0.2">
      <c r="B18" s="110"/>
      <c r="C18" s="110"/>
      <c r="D18" s="110"/>
      <c r="E18" s="188"/>
      <c r="F18" s="110"/>
      <c r="G18" s="110"/>
    </row>
    <row r="19" spans="1:7" ht="19.5" customHeight="1" x14ac:dyDescent="0.2">
      <c r="B19" s="275" t="s">
        <v>730</v>
      </c>
      <c r="C19" s="195"/>
      <c r="D19" s="119"/>
      <c r="E19" s="195"/>
      <c r="F19" s="161"/>
      <c r="G19" s="198"/>
    </row>
    <row r="20" spans="1:7" ht="22.5" customHeight="1" x14ac:dyDescent="0.2">
      <c r="B20" s="372" t="s">
        <v>169</v>
      </c>
      <c r="C20" s="372"/>
      <c r="D20" s="372"/>
      <c r="E20" s="372"/>
      <c r="F20" s="372"/>
      <c r="G20" s="372"/>
    </row>
    <row r="21" spans="1:7" ht="15" customHeight="1" x14ac:dyDescent="0.2">
      <c r="B21" s="145"/>
      <c r="C21" s="169"/>
      <c r="D21" s="128"/>
      <c r="E21" s="169"/>
      <c r="F21" s="162"/>
      <c r="G21" s="170"/>
    </row>
    <row r="22" spans="1:7" ht="57.75" customHeight="1" x14ac:dyDescent="0.2">
      <c r="A22" s="508" t="s">
        <v>867</v>
      </c>
      <c r="B22" s="65" t="s">
        <v>152</v>
      </c>
      <c r="C22" s="65" t="s">
        <v>153</v>
      </c>
      <c r="D22" s="66" t="s">
        <v>154</v>
      </c>
      <c r="E22" s="67" t="s">
        <v>171</v>
      </c>
      <c r="F22" s="163" t="s">
        <v>156</v>
      </c>
      <c r="G22" s="66" t="s">
        <v>157</v>
      </c>
    </row>
    <row r="23" spans="1:7" ht="14.25" x14ac:dyDescent="0.2">
      <c r="A23" s="509" t="s">
        <v>1400</v>
      </c>
      <c r="B23" s="406" t="s">
        <v>828</v>
      </c>
      <c r="C23" s="440"/>
      <c r="D23" s="440"/>
      <c r="E23" s="441"/>
      <c r="F23" s="441"/>
      <c r="G23" s="408"/>
    </row>
    <row r="24" spans="1:7" ht="14.25" x14ac:dyDescent="0.2">
      <c r="A24" s="93" t="s">
        <v>1401</v>
      </c>
      <c r="B24" s="276" t="s">
        <v>184</v>
      </c>
      <c r="C24" s="284" t="s">
        <v>158</v>
      </c>
      <c r="D24" s="277">
        <v>15</v>
      </c>
      <c r="E24" s="278"/>
      <c r="F24" s="295">
        <f>D24*E24</f>
        <v>0</v>
      </c>
      <c r="G24" s="279"/>
    </row>
    <row r="25" spans="1:7" ht="14.25" x14ac:dyDescent="0.2">
      <c r="A25" s="93" t="s">
        <v>1402</v>
      </c>
      <c r="B25" s="276" t="s">
        <v>185</v>
      </c>
      <c r="C25" s="284" t="s">
        <v>158</v>
      </c>
      <c r="D25" s="277">
        <v>30</v>
      </c>
      <c r="E25" s="278"/>
      <c r="F25" s="295">
        <f t="shared" ref="F25:F45" si="0">D25*E25</f>
        <v>0</v>
      </c>
      <c r="G25" s="279"/>
    </row>
    <row r="26" spans="1:7" ht="14.25" x14ac:dyDescent="0.2">
      <c r="A26" s="93" t="s">
        <v>1403</v>
      </c>
      <c r="B26" s="276" t="s">
        <v>188</v>
      </c>
      <c r="C26" s="284" t="s">
        <v>158</v>
      </c>
      <c r="D26" s="277">
        <v>3</v>
      </c>
      <c r="E26" s="278"/>
      <c r="F26" s="295">
        <f t="shared" si="0"/>
        <v>0</v>
      </c>
      <c r="G26" s="279"/>
    </row>
    <row r="27" spans="1:7" ht="14.25" x14ac:dyDescent="0.2">
      <c r="A27" s="93" t="s">
        <v>1404</v>
      </c>
      <c r="B27" s="276" t="s">
        <v>186</v>
      </c>
      <c r="C27" s="284" t="s">
        <v>158</v>
      </c>
      <c r="D27" s="277">
        <v>300</v>
      </c>
      <c r="E27" s="278"/>
      <c r="F27" s="295">
        <f t="shared" si="0"/>
        <v>0</v>
      </c>
      <c r="G27" s="279"/>
    </row>
    <row r="28" spans="1:7" ht="14.25" x14ac:dyDescent="0.2">
      <c r="A28" s="93" t="s">
        <v>1405</v>
      </c>
      <c r="B28" s="276" t="s">
        <v>244</v>
      </c>
      <c r="C28" s="284" t="s">
        <v>158</v>
      </c>
      <c r="D28" s="277">
        <v>15</v>
      </c>
      <c r="E28" s="278"/>
      <c r="F28" s="295">
        <f t="shared" si="0"/>
        <v>0</v>
      </c>
      <c r="G28" s="279"/>
    </row>
    <row r="29" spans="1:7" ht="14.25" x14ac:dyDescent="0.2">
      <c r="A29" s="93" t="s">
        <v>1406</v>
      </c>
      <c r="B29" s="276" t="s">
        <v>187</v>
      </c>
      <c r="C29" s="284" t="s">
        <v>158</v>
      </c>
      <c r="D29" s="277">
        <v>3</v>
      </c>
      <c r="E29" s="278"/>
      <c r="F29" s="295">
        <f t="shared" si="0"/>
        <v>0</v>
      </c>
      <c r="G29" s="279"/>
    </row>
    <row r="30" spans="1:7" ht="14.25" x14ac:dyDescent="0.2">
      <c r="A30" s="93" t="s">
        <v>1407</v>
      </c>
      <c r="B30" s="276" t="s">
        <v>176</v>
      </c>
      <c r="C30" s="284" t="s">
        <v>158</v>
      </c>
      <c r="D30" s="277">
        <v>3</v>
      </c>
      <c r="E30" s="278"/>
      <c r="F30" s="295">
        <f t="shared" si="0"/>
        <v>0</v>
      </c>
      <c r="G30" s="279"/>
    </row>
    <row r="31" spans="1:7" ht="14.25" x14ac:dyDescent="0.2">
      <c r="A31" s="93" t="s">
        <v>1408</v>
      </c>
      <c r="B31" s="276" t="s">
        <v>189</v>
      </c>
      <c r="C31" s="284" t="s">
        <v>158</v>
      </c>
      <c r="D31" s="277">
        <v>3</v>
      </c>
      <c r="E31" s="278"/>
      <c r="F31" s="295">
        <f t="shared" si="0"/>
        <v>0</v>
      </c>
      <c r="G31" s="279"/>
    </row>
    <row r="32" spans="1:7" ht="14.25" x14ac:dyDescent="0.2">
      <c r="A32" s="93" t="s">
        <v>1409</v>
      </c>
      <c r="B32" s="276" t="s">
        <v>190</v>
      </c>
      <c r="C32" s="284" t="s">
        <v>158</v>
      </c>
      <c r="D32" s="277">
        <v>3</v>
      </c>
      <c r="E32" s="278"/>
      <c r="F32" s="295">
        <f t="shared" si="0"/>
        <v>0</v>
      </c>
      <c r="G32" s="279"/>
    </row>
    <row r="33" spans="1:7" ht="14.25" x14ac:dyDescent="0.2">
      <c r="A33" s="93" t="s">
        <v>1410</v>
      </c>
      <c r="B33" s="276" t="s">
        <v>831</v>
      </c>
      <c r="C33" s="284" t="s">
        <v>158</v>
      </c>
      <c r="D33" s="277">
        <v>48</v>
      </c>
      <c r="E33" s="278"/>
      <c r="F33" s="295">
        <f t="shared" si="0"/>
        <v>0</v>
      </c>
      <c r="G33" s="279"/>
    </row>
    <row r="34" spans="1:7" ht="14.25" x14ac:dyDescent="0.2">
      <c r="A34" s="93" t="s">
        <v>1411</v>
      </c>
      <c r="B34" s="276" t="s">
        <v>191</v>
      </c>
      <c r="C34" s="284" t="s">
        <v>158</v>
      </c>
      <c r="D34" s="277">
        <v>41</v>
      </c>
      <c r="E34" s="278"/>
      <c r="F34" s="295">
        <f t="shared" si="0"/>
        <v>0</v>
      </c>
      <c r="G34" s="279"/>
    </row>
    <row r="35" spans="1:7" ht="14.25" x14ac:dyDescent="0.2">
      <c r="A35" s="93" t="s">
        <v>1412</v>
      </c>
      <c r="B35" s="276" t="s">
        <v>192</v>
      </c>
      <c r="C35" s="284" t="s">
        <v>158</v>
      </c>
      <c r="D35" s="277">
        <v>38</v>
      </c>
      <c r="E35" s="278"/>
      <c r="F35" s="295">
        <f t="shared" si="0"/>
        <v>0</v>
      </c>
      <c r="G35" s="279"/>
    </row>
    <row r="36" spans="1:7" ht="14.25" x14ac:dyDescent="0.2">
      <c r="A36" s="93" t="s">
        <v>1413</v>
      </c>
      <c r="B36" s="276" t="s">
        <v>193</v>
      </c>
      <c r="C36" s="284" t="s">
        <v>158</v>
      </c>
      <c r="D36" s="277">
        <v>32</v>
      </c>
      <c r="E36" s="278"/>
      <c r="F36" s="295">
        <f t="shared" si="0"/>
        <v>0</v>
      </c>
      <c r="G36" s="279"/>
    </row>
    <row r="37" spans="1:7" ht="14.25" x14ac:dyDescent="0.2">
      <c r="A37" s="93" t="s">
        <v>1414</v>
      </c>
      <c r="B37" s="276" t="s">
        <v>194</v>
      </c>
      <c r="C37" s="284" t="s">
        <v>158</v>
      </c>
      <c r="D37" s="277">
        <v>45</v>
      </c>
      <c r="E37" s="278"/>
      <c r="F37" s="295">
        <f t="shared" si="0"/>
        <v>0</v>
      </c>
      <c r="G37" s="279"/>
    </row>
    <row r="38" spans="1:7" ht="14.25" x14ac:dyDescent="0.2">
      <c r="A38" s="93" t="s">
        <v>1415</v>
      </c>
      <c r="B38" s="276" t="s">
        <v>399</v>
      </c>
      <c r="C38" s="284" t="s">
        <v>158</v>
      </c>
      <c r="D38" s="277">
        <v>3</v>
      </c>
      <c r="E38" s="278"/>
      <c r="F38" s="295">
        <f t="shared" si="0"/>
        <v>0</v>
      </c>
      <c r="G38" s="279"/>
    </row>
    <row r="39" spans="1:7" ht="14.25" x14ac:dyDescent="0.2">
      <c r="A39" s="93" t="s">
        <v>1416</v>
      </c>
      <c r="B39" s="276" t="s">
        <v>400</v>
      </c>
      <c r="C39" s="284" t="s">
        <v>158</v>
      </c>
      <c r="D39" s="277">
        <v>3</v>
      </c>
      <c r="E39" s="278"/>
      <c r="F39" s="295">
        <f t="shared" si="0"/>
        <v>0</v>
      </c>
      <c r="G39" s="279"/>
    </row>
    <row r="40" spans="1:7" ht="14.25" x14ac:dyDescent="0.2">
      <c r="A40" s="93" t="s">
        <v>1417</v>
      </c>
      <c r="B40" s="276" t="s">
        <v>401</v>
      </c>
      <c r="C40" s="284" t="s">
        <v>158</v>
      </c>
      <c r="D40" s="277">
        <v>3</v>
      </c>
      <c r="E40" s="278"/>
      <c r="F40" s="295">
        <f t="shared" si="0"/>
        <v>0</v>
      </c>
      <c r="G40" s="279"/>
    </row>
    <row r="41" spans="1:7" ht="14.25" x14ac:dyDescent="0.2">
      <c r="A41" s="93" t="s">
        <v>1418</v>
      </c>
      <c r="B41" s="276" t="s">
        <v>738</v>
      </c>
      <c r="C41" s="284" t="s">
        <v>158</v>
      </c>
      <c r="D41" s="277">
        <v>3</v>
      </c>
      <c r="E41" s="278"/>
      <c r="F41" s="295">
        <f t="shared" si="0"/>
        <v>0</v>
      </c>
      <c r="G41" s="279"/>
    </row>
    <row r="42" spans="1:7" ht="14.25" x14ac:dyDescent="0.2">
      <c r="A42" s="93" t="s">
        <v>1419</v>
      </c>
      <c r="B42" s="276" t="s">
        <v>739</v>
      </c>
      <c r="C42" s="284" t="s">
        <v>158</v>
      </c>
      <c r="D42" s="277">
        <v>3</v>
      </c>
      <c r="E42" s="278"/>
      <c r="F42" s="295">
        <f t="shared" si="0"/>
        <v>0</v>
      </c>
      <c r="G42" s="279"/>
    </row>
    <row r="43" spans="1:7" ht="14.25" x14ac:dyDescent="0.2">
      <c r="A43" s="93" t="s">
        <v>1420</v>
      </c>
      <c r="B43" s="276" t="s">
        <v>735</v>
      </c>
      <c r="C43" s="284" t="s">
        <v>158</v>
      </c>
      <c r="D43" s="277">
        <v>3</v>
      </c>
      <c r="E43" s="278"/>
      <c r="F43" s="295">
        <f t="shared" si="0"/>
        <v>0</v>
      </c>
      <c r="G43" s="279"/>
    </row>
    <row r="44" spans="1:7" ht="14.25" x14ac:dyDescent="0.2">
      <c r="A44" s="93" t="s">
        <v>1421</v>
      </c>
      <c r="B44" s="276" t="s">
        <v>736</v>
      </c>
      <c r="C44" s="284" t="s">
        <v>158</v>
      </c>
      <c r="D44" s="277">
        <v>3</v>
      </c>
      <c r="E44" s="278"/>
      <c r="F44" s="295">
        <f t="shared" si="0"/>
        <v>0</v>
      </c>
      <c r="G44" s="279"/>
    </row>
    <row r="45" spans="1:7" ht="14.25" x14ac:dyDescent="0.2">
      <c r="A45" s="93" t="s">
        <v>1422</v>
      </c>
      <c r="B45" s="276" t="s">
        <v>737</v>
      </c>
      <c r="C45" s="284" t="s">
        <v>158</v>
      </c>
      <c r="D45" s="277">
        <v>3</v>
      </c>
      <c r="E45" s="278"/>
      <c r="F45" s="295">
        <f t="shared" si="0"/>
        <v>0</v>
      </c>
      <c r="G45" s="279"/>
    </row>
    <row r="46" spans="1:7" ht="14.25" x14ac:dyDescent="0.2">
      <c r="A46" s="93"/>
      <c r="B46" s="276"/>
      <c r="C46" s="284"/>
      <c r="D46" s="280"/>
      <c r="E46" s="297"/>
      <c r="F46" s="298">
        <f>SUM(F24:F45)</f>
        <v>0</v>
      </c>
      <c r="G46" s="296"/>
    </row>
    <row r="47" spans="1:7" ht="14.25" x14ac:dyDescent="0.2">
      <c r="A47" s="93"/>
      <c r="B47" s="406" t="s">
        <v>647</v>
      </c>
      <c r="C47" s="440"/>
      <c r="D47" s="440"/>
      <c r="E47" s="441"/>
      <c r="F47" s="441"/>
      <c r="G47" s="408"/>
    </row>
    <row r="48" spans="1:7" ht="14.25" x14ac:dyDescent="0.2">
      <c r="A48" s="93" t="s">
        <v>1423</v>
      </c>
      <c r="B48" s="276" t="s">
        <v>184</v>
      </c>
      <c r="C48" s="284" t="s">
        <v>158</v>
      </c>
      <c r="D48" s="277">
        <v>15</v>
      </c>
      <c r="E48" s="278"/>
      <c r="F48" s="295">
        <f>D48*E48</f>
        <v>0</v>
      </c>
      <c r="G48" s="279"/>
    </row>
    <row r="49" spans="1:7" ht="14.25" x14ac:dyDescent="0.2">
      <c r="A49" s="93" t="s">
        <v>1424</v>
      </c>
      <c r="B49" s="276" t="s">
        <v>185</v>
      </c>
      <c r="C49" s="284" t="s">
        <v>158</v>
      </c>
      <c r="D49" s="277">
        <v>30</v>
      </c>
      <c r="E49" s="278"/>
      <c r="F49" s="295">
        <f t="shared" ref="F49:F56" si="1">D49*E49</f>
        <v>0</v>
      </c>
      <c r="G49" s="279"/>
    </row>
    <row r="50" spans="1:7" ht="14.25" x14ac:dyDescent="0.2">
      <c r="A50" s="93" t="s">
        <v>1425</v>
      </c>
      <c r="B50" s="276" t="s">
        <v>188</v>
      </c>
      <c r="C50" s="284" t="s">
        <v>158</v>
      </c>
      <c r="D50" s="277">
        <v>3</v>
      </c>
      <c r="E50" s="278"/>
      <c r="F50" s="295">
        <f t="shared" si="1"/>
        <v>0</v>
      </c>
      <c r="G50" s="279"/>
    </row>
    <row r="51" spans="1:7" ht="14.25" x14ac:dyDescent="0.2">
      <c r="A51" s="93" t="s">
        <v>1426</v>
      </c>
      <c r="B51" s="276" t="s">
        <v>186</v>
      </c>
      <c r="C51" s="284" t="s">
        <v>158</v>
      </c>
      <c r="D51" s="277">
        <v>150</v>
      </c>
      <c r="E51" s="278"/>
      <c r="F51" s="295">
        <f t="shared" si="1"/>
        <v>0</v>
      </c>
      <c r="G51" s="279"/>
    </row>
    <row r="52" spans="1:7" ht="14.25" x14ac:dyDescent="0.2">
      <c r="A52" s="93" t="s">
        <v>1427</v>
      </c>
      <c r="B52" s="276" t="s">
        <v>244</v>
      </c>
      <c r="C52" s="284" t="s">
        <v>158</v>
      </c>
      <c r="D52" s="277">
        <v>15</v>
      </c>
      <c r="E52" s="278"/>
      <c r="F52" s="295">
        <f t="shared" si="1"/>
        <v>0</v>
      </c>
      <c r="G52" s="279"/>
    </row>
    <row r="53" spans="1:7" ht="14.25" x14ac:dyDescent="0.2">
      <c r="A53" s="93" t="s">
        <v>1428</v>
      </c>
      <c r="B53" s="276" t="s">
        <v>187</v>
      </c>
      <c r="C53" s="284" t="s">
        <v>158</v>
      </c>
      <c r="D53" s="277">
        <v>3</v>
      </c>
      <c r="E53" s="278"/>
      <c r="F53" s="295">
        <f t="shared" si="1"/>
        <v>0</v>
      </c>
      <c r="G53" s="279"/>
    </row>
    <row r="54" spans="1:7" ht="14.25" x14ac:dyDescent="0.2">
      <c r="A54" s="93" t="s">
        <v>1429</v>
      </c>
      <c r="B54" s="276" t="s">
        <v>176</v>
      </c>
      <c r="C54" s="284" t="s">
        <v>158</v>
      </c>
      <c r="D54" s="277">
        <v>3</v>
      </c>
      <c r="E54" s="278"/>
      <c r="F54" s="295">
        <f t="shared" si="1"/>
        <v>0</v>
      </c>
      <c r="G54" s="279"/>
    </row>
    <row r="55" spans="1:7" ht="14.25" x14ac:dyDescent="0.2">
      <c r="A55" s="93" t="s">
        <v>1430</v>
      </c>
      <c r="B55" s="276" t="s">
        <v>189</v>
      </c>
      <c r="C55" s="284" t="s">
        <v>158</v>
      </c>
      <c r="D55" s="277">
        <v>3</v>
      </c>
      <c r="E55" s="278"/>
      <c r="F55" s="295">
        <f t="shared" si="1"/>
        <v>0</v>
      </c>
      <c r="G55" s="279"/>
    </row>
    <row r="56" spans="1:7" ht="14.25" x14ac:dyDescent="0.2">
      <c r="A56" s="93" t="s">
        <v>1431</v>
      </c>
      <c r="B56" s="276" t="s">
        <v>190</v>
      </c>
      <c r="C56" s="284" t="s">
        <v>158</v>
      </c>
      <c r="D56" s="277">
        <v>3</v>
      </c>
      <c r="E56" s="278"/>
      <c r="F56" s="295">
        <f t="shared" si="1"/>
        <v>0</v>
      </c>
      <c r="G56" s="279"/>
    </row>
    <row r="57" spans="1:7" ht="14.25" x14ac:dyDescent="0.2">
      <c r="A57" s="93"/>
      <c r="B57" s="276"/>
      <c r="C57" s="284"/>
      <c r="D57" s="280"/>
      <c r="E57" s="297"/>
      <c r="F57" s="298">
        <f>SUM(F48:F56)</f>
        <v>0</v>
      </c>
      <c r="G57" s="296"/>
    </row>
    <row r="58" spans="1:7" ht="16.5" customHeight="1" x14ac:dyDescent="0.2">
      <c r="A58" s="93"/>
      <c r="B58" s="445" t="s">
        <v>170</v>
      </c>
      <c r="C58" s="446"/>
      <c r="D58" s="446"/>
      <c r="E58" s="446"/>
      <c r="F58" s="446"/>
      <c r="G58" s="447"/>
    </row>
    <row r="59" spans="1:7" ht="14.25" x14ac:dyDescent="0.2">
      <c r="A59" s="93" t="s">
        <v>1432</v>
      </c>
      <c r="B59" s="276" t="s">
        <v>195</v>
      </c>
      <c r="C59" s="284" t="s">
        <v>158</v>
      </c>
      <c r="D59" s="277">
        <v>75</v>
      </c>
      <c r="E59" s="281"/>
      <c r="F59" s="299">
        <f>D59*E59</f>
        <v>0</v>
      </c>
      <c r="G59" s="279"/>
    </row>
    <row r="60" spans="1:7" ht="14.25" x14ac:dyDescent="0.2">
      <c r="A60" s="93" t="s">
        <v>1433</v>
      </c>
      <c r="B60" s="276" t="s">
        <v>174</v>
      </c>
      <c r="C60" s="284" t="s">
        <v>158</v>
      </c>
      <c r="D60" s="277">
        <v>45</v>
      </c>
      <c r="E60" s="282"/>
      <c r="F60" s="299">
        <f t="shared" ref="F60:F73" si="2">D60*E60</f>
        <v>0</v>
      </c>
      <c r="G60" s="279"/>
    </row>
    <row r="61" spans="1:7" ht="14.25" x14ac:dyDescent="0.2">
      <c r="A61" s="93" t="s">
        <v>1434</v>
      </c>
      <c r="B61" s="276" t="s">
        <v>175</v>
      </c>
      <c r="C61" s="284" t="s">
        <v>158</v>
      </c>
      <c r="D61" s="277">
        <v>3000</v>
      </c>
      <c r="E61" s="282"/>
      <c r="F61" s="299">
        <f t="shared" si="2"/>
        <v>0</v>
      </c>
      <c r="G61" s="279"/>
    </row>
    <row r="62" spans="1:7" ht="14.25" x14ac:dyDescent="0.2">
      <c r="A62" s="93" t="s">
        <v>1435</v>
      </c>
      <c r="B62" s="276" t="s">
        <v>245</v>
      </c>
      <c r="C62" s="284" t="s">
        <v>158</v>
      </c>
      <c r="D62" s="277">
        <v>3</v>
      </c>
      <c r="E62" s="282"/>
      <c r="F62" s="299">
        <f t="shared" si="2"/>
        <v>0</v>
      </c>
      <c r="G62" s="279"/>
    </row>
    <row r="63" spans="1:7" ht="14.25" x14ac:dyDescent="0.2">
      <c r="A63" s="93" t="s">
        <v>1436</v>
      </c>
      <c r="B63" s="283" t="s">
        <v>176</v>
      </c>
      <c r="C63" s="284" t="s">
        <v>158</v>
      </c>
      <c r="D63" s="194">
        <v>45</v>
      </c>
      <c r="E63" s="282"/>
      <c r="F63" s="299">
        <f t="shared" si="2"/>
        <v>0</v>
      </c>
      <c r="G63" s="279"/>
    </row>
    <row r="64" spans="1:7" ht="14.25" x14ac:dyDescent="0.2">
      <c r="A64" s="93" t="s">
        <v>1437</v>
      </c>
      <c r="B64" s="283" t="s">
        <v>178</v>
      </c>
      <c r="C64" s="284" t="s">
        <v>158</v>
      </c>
      <c r="D64" s="277">
        <v>30</v>
      </c>
      <c r="E64" s="282"/>
      <c r="F64" s="299">
        <f t="shared" si="2"/>
        <v>0</v>
      </c>
      <c r="G64" s="279"/>
    </row>
    <row r="65" spans="1:7" ht="14.25" x14ac:dyDescent="0.2">
      <c r="A65" s="93" t="s">
        <v>1438</v>
      </c>
      <c r="B65" s="283" t="s">
        <v>177</v>
      </c>
      <c r="C65" s="284" t="s">
        <v>158</v>
      </c>
      <c r="D65" s="277">
        <v>30</v>
      </c>
      <c r="E65" s="282"/>
      <c r="F65" s="299">
        <f t="shared" si="2"/>
        <v>0</v>
      </c>
      <c r="G65" s="279"/>
    </row>
    <row r="66" spans="1:7" ht="14.25" x14ac:dyDescent="0.2">
      <c r="A66" s="93" t="s">
        <v>1439</v>
      </c>
      <c r="B66" s="276" t="s">
        <v>831</v>
      </c>
      <c r="C66" s="284" t="s">
        <v>158</v>
      </c>
      <c r="D66" s="277">
        <v>48</v>
      </c>
      <c r="E66" s="282"/>
      <c r="F66" s="299">
        <f t="shared" si="2"/>
        <v>0</v>
      </c>
      <c r="G66" s="279"/>
    </row>
    <row r="67" spans="1:7" ht="14.25" x14ac:dyDescent="0.2">
      <c r="A67" s="93" t="s">
        <v>1440</v>
      </c>
      <c r="B67" s="276" t="s">
        <v>191</v>
      </c>
      <c r="C67" s="284" t="s">
        <v>158</v>
      </c>
      <c r="D67" s="277">
        <v>41</v>
      </c>
      <c r="E67" s="282"/>
      <c r="F67" s="299">
        <f t="shared" si="2"/>
        <v>0</v>
      </c>
      <c r="G67" s="279"/>
    </row>
    <row r="68" spans="1:7" ht="14.25" x14ac:dyDescent="0.2">
      <c r="A68" s="93" t="s">
        <v>1441</v>
      </c>
      <c r="B68" s="276" t="s">
        <v>192</v>
      </c>
      <c r="C68" s="284" t="s">
        <v>158</v>
      </c>
      <c r="D68" s="277">
        <v>38</v>
      </c>
      <c r="E68" s="282"/>
      <c r="F68" s="299">
        <f t="shared" si="2"/>
        <v>0</v>
      </c>
      <c r="G68" s="279"/>
    </row>
    <row r="69" spans="1:7" ht="14.25" x14ac:dyDescent="0.2">
      <c r="A69" s="93" t="s">
        <v>1442</v>
      </c>
      <c r="B69" s="276" t="s">
        <v>193</v>
      </c>
      <c r="C69" s="284" t="s">
        <v>158</v>
      </c>
      <c r="D69" s="277">
        <v>32</v>
      </c>
      <c r="E69" s="282"/>
      <c r="F69" s="299">
        <f t="shared" si="2"/>
        <v>0</v>
      </c>
      <c r="G69" s="279"/>
    </row>
    <row r="70" spans="1:7" ht="14.25" x14ac:dyDescent="0.2">
      <c r="A70" s="93" t="s">
        <v>1443</v>
      </c>
      <c r="B70" s="276" t="s">
        <v>194</v>
      </c>
      <c r="C70" s="284" t="s">
        <v>158</v>
      </c>
      <c r="D70" s="277">
        <v>45</v>
      </c>
      <c r="E70" s="282"/>
      <c r="F70" s="299">
        <f t="shared" si="2"/>
        <v>0</v>
      </c>
      <c r="G70" s="279"/>
    </row>
    <row r="71" spans="1:7" ht="14.25" x14ac:dyDescent="0.2">
      <c r="A71" s="93" t="s">
        <v>1444</v>
      </c>
      <c r="B71" s="276" t="s">
        <v>179</v>
      </c>
      <c r="C71" s="284" t="s">
        <v>158</v>
      </c>
      <c r="D71" s="277">
        <v>60</v>
      </c>
      <c r="E71" s="282"/>
      <c r="F71" s="299">
        <f t="shared" si="2"/>
        <v>0</v>
      </c>
      <c r="G71" s="279"/>
    </row>
    <row r="72" spans="1:7" ht="14.25" x14ac:dyDescent="0.2">
      <c r="A72" s="93" t="s">
        <v>1445</v>
      </c>
      <c r="B72" s="276" t="s">
        <v>180</v>
      </c>
      <c r="C72" s="284" t="s">
        <v>158</v>
      </c>
      <c r="D72" s="277">
        <v>51</v>
      </c>
      <c r="E72" s="282"/>
      <c r="F72" s="299">
        <f t="shared" si="2"/>
        <v>0</v>
      </c>
      <c r="G72" s="279"/>
    </row>
    <row r="73" spans="1:7" ht="14.25" x14ac:dyDescent="0.2">
      <c r="A73" s="93" t="s">
        <v>1446</v>
      </c>
      <c r="B73" s="276" t="s">
        <v>181</v>
      </c>
      <c r="C73" s="284" t="s">
        <v>158</v>
      </c>
      <c r="D73" s="277">
        <v>30</v>
      </c>
      <c r="E73" s="282"/>
      <c r="F73" s="299">
        <f t="shared" si="2"/>
        <v>0</v>
      </c>
      <c r="G73" s="279"/>
    </row>
    <row r="74" spans="1:7" ht="14.25" x14ac:dyDescent="0.2">
      <c r="A74" s="93"/>
      <c r="B74" s="57"/>
      <c r="C74" s="284"/>
      <c r="D74" s="300"/>
      <c r="E74" s="301"/>
      <c r="F74" s="302">
        <f>SUM(F59:F73)</f>
        <v>0</v>
      </c>
      <c r="G74" s="303"/>
    </row>
    <row r="75" spans="1:7" x14ac:dyDescent="0.2">
      <c r="A75" s="93"/>
      <c r="B75" s="417" t="s">
        <v>625</v>
      </c>
      <c r="C75" s="418"/>
      <c r="D75" s="418"/>
      <c r="E75" s="418"/>
      <c r="F75" s="418"/>
      <c r="G75" s="419"/>
    </row>
    <row r="76" spans="1:7" ht="14.25" x14ac:dyDescent="0.2">
      <c r="A76" s="93" t="s">
        <v>1447</v>
      </c>
      <c r="B76" s="276" t="s">
        <v>196</v>
      </c>
      <c r="C76" s="284" t="s">
        <v>158</v>
      </c>
      <c r="D76" s="277">
        <v>300</v>
      </c>
      <c r="E76" s="282"/>
      <c r="F76" s="295">
        <f>D76*E76</f>
        <v>0</v>
      </c>
      <c r="G76" s="279"/>
    </row>
    <row r="77" spans="1:7" ht="14.25" x14ac:dyDescent="0.2">
      <c r="A77" s="93" t="s">
        <v>1448</v>
      </c>
      <c r="B77" s="276" t="s">
        <v>197</v>
      </c>
      <c r="C77" s="284" t="s">
        <v>158</v>
      </c>
      <c r="D77" s="277">
        <v>6600</v>
      </c>
      <c r="E77" s="282"/>
      <c r="F77" s="295">
        <f t="shared" ref="F77:F80" si="3">D77*E77</f>
        <v>0</v>
      </c>
      <c r="G77" s="279"/>
    </row>
    <row r="78" spans="1:7" ht="14.25" x14ac:dyDescent="0.2">
      <c r="A78" s="93" t="s">
        <v>1449</v>
      </c>
      <c r="B78" s="276" t="s">
        <v>198</v>
      </c>
      <c r="C78" s="284" t="s">
        <v>158</v>
      </c>
      <c r="D78" s="277">
        <v>3</v>
      </c>
      <c r="E78" s="282"/>
      <c r="F78" s="295">
        <f t="shared" si="3"/>
        <v>0</v>
      </c>
      <c r="G78" s="279"/>
    </row>
    <row r="79" spans="1:7" ht="14.25" x14ac:dyDescent="0.2">
      <c r="A79" s="93" t="s">
        <v>1450</v>
      </c>
      <c r="B79" s="276" t="s">
        <v>189</v>
      </c>
      <c r="C79" s="284" t="s">
        <v>158</v>
      </c>
      <c r="D79" s="277">
        <v>3</v>
      </c>
      <c r="E79" s="282"/>
      <c r="F79" s="295">
        <f t="shared" si="3"/>
        <v>0</v>
      </c>
      <c r="G79" s="279"/>
    </row>
    <row r="80" spans="1:7" ht="14.25" x14ac:dyDescent="0.2">
      <c r="A80" s="93" t="s">
        <v>1451</v>
      </c>
      <c r="B80" s="276" t="s">
        <v>190</v>
      </c>
      <c r="C80" s="284" t="s">
        <v>158</v>
      </c>
      <c r="D80" s="277">
        <v>3</v>
      </c>
      <c r="E80" s="282"/>
      <c r="F80" s="295">
        <f t="shared" si="3"/>
        <v>0</v>
      </c>
      <c r="G80" s="279"/>
    </row>
    <row r="81" spans="1:7" ht="14.25" x14ac:dyDescent="0.2">
      <c r="A81" s="93"/>
      <c r="B81" s="276"/>
      <c r="C81" s="284"/>
      <c r="D81" s="277"/>
      <c r="E81" s="285"/>
      <c r="F81" s="298">
        <f>SUM(F76:F80)</f>
        <v>0</v>
      </c>
      <c r="G81" s="296"/>
    </row>
    <row r="82" spans="1:7" x14ac:dyDescent="0.2">
      <c r="A82" s="93"/>
      <c r="B82" s="445" t="s">
        <v>199</v>
      </c>
      <c r="C82" s="446"/>
      <c r="D82" s="446"/>
      <c r="E82" s="446"/>
      <c r="F82" s="446"/>
      <c r="G82" s="447"/>
    </row>
    <row r="83" spans="1:7" ht="14.25" x14ac:dyDescent="0.2">
      <c r="A83" s="93" t="s">
        <v>1452</v>
      </c>
      <c r="B83" s="276" t="s">
        <v>196</v>
      </c>
      <c r="C83" s="284" t="s">
        <v>261</v>
      </c>
      <c r="D83" s="277">
        <v>15</v>
      </c>
      <c r="E83" s="282"/>
      <c r="F83" s="295">
        <f>D83*E83</f>
        <v>0</v>
      </c>
      <c r="G83" s="279"/>
    </row>
    <row r="84" spans="1:7" ht="14.25" x14ac:dyDescent="0.2">
      <c r="A84" s="93" t="s">
        <v>1453</v>
      </c>
      <c r="B84" s="276" t="s">
        <v>197</v>
      </c>
      <c r="C84" s="284" t="s">
        <v>261</v>
      </c>
      <c r="D84" s="277">
        <v>60</v>
      </c>
      <c r="E84" s="282"/>
      <c r="F84" s="295">
        <f t="shared" ref="F84:F87" si="4">D84*E84</f>
        <v>0</v>
      </c>
      <c r="G84" s="279"/>
    </row>
    <row r="85" spans="1:7" ht="14.25" x14ac:dyDescent="0.2">
      <c r="A85" s="93" t="s">
        <v>1454</v>
      </c>
      <c r="B85" s="276" t="s">
        <v>198</v>
      </c>
      <c r="C85" s="284" t="s">
        <v>261</v>
      </c>
      <c r="D85" s="277">
        <v>9</v>
      </c>
      <c r="E85" s="282"/>
      <c r="F85" s="295">
        <f t="shared" si="4"/>
        <v>0</v>
      </c>
      <c r="G85" s="279"/>
    </row>
    <row r="86" spans="1:7" ht="14.25" x14ac:dyDescent="0.2">
      <c r="A86" s="93" t="s">
        <v>1455</v>
      </c>
      <c r="B86" s="276" t="s">
        <v>189</v>
      </c>
      <c r="C86" s="284" t="s">
        <v>261</v>
      </c>
      <c r="D86" s="277">
        <v>3</v>
      </c>
      <c r="E86" s="282"/>
      <c r="F86" s="295">
        <f t="shared" si="4"/>
        <v>0</v>
      </c>
      <c r="G86" s="279"/>
    </row>
    <row r="87" spans="1:7" ht="14.25" x14ac:dyDescent="0.2">
      <c r="A87" s="93" t="s">
        <v>1456</v>
      </c>
      <c r="B87" s="276" t="s">
        <v>190</v>
      </c>
      <c r="C87" s="284" t="s">
        <v>261</v>
      </c>
      <c r="D87" s="277">
        <v>3</v>
      </c>
      <c r="E87" s="282"/>
      <c r="F87" s="295">
        <f t="shared" si="4"/>
        <v>0</v>
      </c>
      <c r="G87" s="279"/>
    </row>
    <row r="88" spans="1:7" ht="14.25" x14ac:dyDescent="0.2">
      <c r="A88" s="93"/>
      <c r="B88" s="276"/>
      <c r="C88" s="284"/>
      <c r="D88" s="277"/>
      <c r="E88" s="285"/>
      <c r="F88" s="298">
        <f>SUM(F83:F87)</f>
        <v>0</v>
      </c>
      <c r="G88" s="296"/>
    </row>
    <row r="89" spans="1:7" x14ac:dyDescent="0.2">
      <c r="A89" s="93"/>
      <c r="B89" s="445" t="s">
        <v>200</v>
      </c>
      <c r="C89" s="446"/>
      <c r="D89" s="446"/>
      <c r="E89" s="446"/>
      <c r="F89" s="446"/>
      <c r="G89" s="447"/>
    </row>
    <row r="90" spans="1:7" ht="14.25" x14ac:dyDescent="0.2">
      <c r="A90" s="93" t="s">
        <v>1457</v>
      </c>
      <c r="B90" s="276" t="s">
        <v>196</v>
      </c>
      <c r="C90" s="284" t="s">
        <v>158</v>
      </c>
      <c r="D90" s="277">
        <v>30</v>
      </c>
      <c r="E90" s="282"/>
      <c r="F90" s="295">
        <f>D90*E90</f>
        <v>0</v>
      </c>
      <c r="G90" s="279"/>
    </row>
    <row r="91" spans="1:7" ht="14.25" x14ac:dyDescent="0.2">
      <c r="A91" s="93" t="s">
        <v>1458</v>
      </c>
      <c r="B91" s="276" t="s">
        <v>197</v>
      </c>
      <c r="C91" s="284" t="s">
        <v>158</v>
      </c>
      <c r="D91" s="277">
        <v>60</v>
      </c>
      <c r="E91" s="282"/>
      <c r="F91" s="295">
        <f t="shared" ref="F91:F92" si="5">D91*E91</f>
        <v>0</v>
      </c>
      <c r="G91" s="279"/>
    </row>
    <row r="92" spans="1:7" ht="14.25" x14ac:dyDescent="0.2">
      <c r="A92" s="93" t="s">
        <v>1459</v>
      </c>
      <c r="B92" s="276" t="s">
        <v>198</v>
      </c>
      <c r="C92" s="284" t="s">
        <v>158</v>
      </c>
      <c r="D92" s="277">
        <v>15</v>
      </c>
      <c r="E92" s="282"/>
      <c r="F92" s="295">
        <f t="shared" si="5"/>
        <v>0</v>
      </c>
      <c r="G92" s="279"/>
    </row>
    <row r="93" spans="1:7" ht="14.25" x14ac:dyDescent="0.2">
      <c r="A93" s="93"/>
      <c r="B93" s="276"/>
      <c r="C93" s="284"/>
      <c r="D93" s="277"/>
      <c r="E93" s="285"/>
      <c r="F93" s="298">
        <f>SUM(F90:F92)</f>
        <v>0</v>
      </c>
      <c r="G93" s="296"/>
    </row>
    <row r="94" spans="1:7" x14ac:dyDescent="0.2">
      <c r="A94" s="93"/>
      <c r="B94" s="445" t="s">
        <v>201</v>
      </c>
      <c r="C94" s="446"/>
      <c r="D94" s="446"/>
      <c r="E94" s="446"/>
      <c r="F94" s="446"/>
      <c r="G94" s="447"/>
    </row>
    <row r="95" spans="1:7" ht="14.25" x14ac:dyDescent="0.2">
      <c r="A95" s="93" t="s">
        <v>1460</v>
      </c>
      <c r="B95" s="276" t="s">
        <v>196</v>
      </c>
      <c r="C95" s="284" t="s">
        <v>158</v>
      </c>
      <c r="D95" s="277">
        <v>150</v>
      </c>
      <c r="E95" s="282"/>
      <c r="F95" s="295">
        <f>D95*E95</f>
        <v>0</v>
      </c>
      <c r="G95" s="279"/>
    </row>
    <row r="96" spans="1:7" ht="14.25" x14ac:dyDescent="0.2">
      <c r="A96" s="93" t="s">
        <v>1461</v>
      </c>
      <c r="B96" s="276" t="s">
        <v>197</v>
      </c>
      <c r="C96" s="284" t="s">
        <v>158</v>
      </c>
      <c r="D96" s="277">
        <v>3000</v>
      </c>
      <c r="E96" s="282"/>
      <c r="F96" s="295">
        <f t="shared" ref="F96:F99" si="6">D96*E96</f>
        <v>0</v>
      </c>
      <c r="G96" s="279"/>
    </row>
    <row r="97" spans="1:7" ht="14.25" x14ac:dyDescent="0.2">
      <c r="A97" s="93" t="s">
        <v>1462</v>
      </c>
      <c r="B97" s="276" t="s">
        <v>198</v>
      </c>
      <c r="C97" s="284" t="s">
        <v>158</v>
      </c>
      <c r="D97" s="277">
        <v>30</v>
      </c>
      <c r="E97" s="282"/>
      <c r="F97" s="295">
        <f t="shared" si="6"/>
        <v>0</v>
      </c>
      <c r="G97" s="279"/>
    </row>
    <row r="98" spans="1:7" ht="14.25" x14ac:dyDescent="0.2">
      <c r="A98" s="93" t="s">
        <v>1463</v>
      </c>
      <c r="B98" s="276" t="s">
        <v>189</v>
      </c>
      <c r="C98" s="284" t="s">
        <v>158</v>
      </c>
      <c r="D98" s="277">
        <v>30</v>
      </c>
      <c r="E98" s="282"/>
      <c r="F98" s="295">
        <f t="shared" si="6"/>
        <v>0</v>
      </c>
      <c r="G98" s="279"/>
    </row>
    <row r="99" spans="1:7" ht="14.25" x14ac:dyDescent="0.2">
      <c r="A99" s="93" t="s">
        <v>1464</v>
      </c>
      <c r="B99" s="276" t="s">
        <v>190</v>
      </c>
      <c r="C99" s="284" t="s">
        <v>158</v>
      </c>
      <c r="D99" s="277">
        <v>30</v>
      </c>
      <c r="E99" s="282"/>
      <c r="F99" s="295">
        <f t="shared" si="6"/>
        <v>0</v>
      </c>
      <c r="G99" s="279"/>
    </row>
    <row r="100" spans="1:7" ht="14.25" x14ac:dyDescent="0.2">
      <c r="A100" s="93"/>
      <c r="B100" s="276"/>
      <c r="C100" s="284"/>
      <c r="D100" s="277"/>
      <c r="E100" s="285"/>
      <c r="F100" s="298">
        <f>SUM(F95:F99)</f>
        <v>0</v>
      </c>
      <c r="G100" s="296"/>
    </row>
    <row r="101" spans="1:7" x14ac:dyDescent="0.2">
      <c r="A101" s="93"/>
      <c r="B101" s="445" t="s">
        <v>202</v>
      </c>
      <c r="C101" s="446"/>
      <c r="D101" s="446"/>
      <c r="E101" s="446"/>
      <c r="F101" s="446"/>
      <c r="G101" s="447"/>
    </row>
    <row r="102" spans="1:7" ht="14.25" x14ac:dyDescent="0.2">
      <c r="A102" s="93" t="s">
        <v>1465</v>
      </c>
      <c r="B102" s="276" t="s">
        <v>203</v>
      </c>
      <c r="C102" s="284" t="s">
        <v>158</v>
      </c>
      <c r="D102" s="277">
        <v>5</v>
      </c>
      <c r="E102" s="282"/>
      <c r="F102" s="295">
        <f>D102*E102</f>
        <v>0</v>
      </c>
      <c r="G102" s="279"/>
    </row>
    <row r="103" spans="1:7" ht="14.25" x14ac:dyDescent="0.2">
      <c r="A103" s="93"/>
      <c r="B103" s="276"/>
      <c r="C103" s="284"/>
      <c r="D103" s="277"/>
      <c r="E103" s="285"/>
      <c r="F103" s="298">
        <f>F102</f>
        <v>0</v>
      </c>
      <c r="G103" s="296"/>
    </row>
    <row r="104" spans="1:7" ht="14.25" x14ac:dyDescent="0.2">
      <c r="A104" s="93"/>
      <c r="B104" s="448" t="s">
        <v>732</v>
      </c>
      <c r="C104" s="449"/>
      <c r="D104" s="449"/>
      <c r="E104" s="450"/>
      <c r="F104" s="304">
        <f>F46+F74+F81+F88+F93+F100+F103+F57</f>
        <v>0</v>
      </c>
      <c r="G104" s="305"/>
    </row>
    <row r="105" spans="1:7" x14ac:dyDescent="0.2">
      <c r="B105" s="110"/>
      <c r="C105" s="110"/>
      <c r="D105" s="110"/>
      <c r="E105" s="188"/>
      <c r="F105" s="110"/>
      <c r="G105" s="110"/>
    </row>
    <row r="106" spans="1:7" x14ac:dyDescent="0.2">
      <c r="B106" s="110"/>
      <c r="C106" s="110"/>
      <c r="D106" s="110"/>
      <c r="E106" s="188"/>
      <c r="F106" s="110"/>
      <c r="G106" s="110"/>
    </row>
    <row r="107" spans="1:7" x14ac:dyDescent="0.2">
      <c r="B107" s="341" t="s">
        <v>626</v>
      </c>
      <c r="C107" s="342"/>
      <c r="D107" s="342"/>
      <c r="E107" s="342"/>
      <c r="F107" s="342"/>
      <c r="G107" s="343"/>
    </row>
    <row r="108" spans="1:7" x14ac:dyDescent="0.2">
      <c r="B108" s="341" t="s">
        <v>627</v>
      </c>
      <c r="C108" s="342"/>
      <c r="D108" s="342"/>
      <c r="E108" s="342"/>
      <c r="F108" s="342"/>
      <c r="G108" s="343"/>
    </row>
    <row r="109" spans="1:7" x14ac:dyDescent="0.2">
      <c r="B109" s="341" t="s">
        <v>833</v>
      </c>
      <c r="C109" s="342"/>
      <c r="D109" s="342"/>
      <c r="E109" s="342"/>
      <c r="F109" s="342"/>
      <c r="G109" s="343"/>
    </row>
    <row r="110" spans="1:7" x14ac:dyDescent="0.2">
      <c r="B110" s="364" t="s">
        <v>510</v>
      </c>
      <c r="C110" s="365"/>
      <c r="D110" s="365"/>
      <c r="E110" s="365"/>
      <c r="F110" s="365"/>
      <c r="G110" s="366"/>
    </row>
    <row r="111" spans="1:7" x14ac:dyDescent="0.2">
      <c r="B111" s="364" t="s">
        <v>511</v>
      </c>
      <c r="C111" s="365"/>
      <c r="D111" s="365"/>
      <c r="E111" s="365"/>
      <c r="F111" s="365"/>
      <c r="G111" s="366"/>
    </row>
    <row r="112" spans="1:7" x14ac:dyDescent="0.2">
      <c r="B112" s="451" t="s">
        <v>839</v>
      </c>
      <c r="C112" s="452"/>
      <c r="D112" s="452"/>
      <c r="E112" s="452"/>
      <c r="F112" s="452"/>
      <c r="G112" s="453"/>
    </row>
    <row r="113" spans="2:7" ht="15" customHeight="1" x14ac:dyDescent="0.2">
      <c r="B113" s="442" t="s">
        <v>840</v>
      </c>
      <c r="C113" s="443"/>
      <c r="D113" s="443"/>
      <c r="E113" s="443"/>
      <c r="F113" s="443"/>
      <c r="G113" s="444"/>
    </row>
    <row r="114" spans="2:7" x14ac:dyDescent="0.2">
      <c r="B114" s="442" t="s">
        <v>172</v>
      </c>
      <c r="C114" s="443"/>
      <c r="D114" s="443"/>
      <c r="E114" s="443"/>
      <c r="F114" s="443"/>
      <c r="G114" s="444"/>
    </row>
    <row r="115" spans="2:7" x14ac:dyDescent="0.2">
      <c r="B115" s="454" t="s">
        <v>841</v>
      </c>
      <c r="C115" s="455"/>
      <c r="D115" s="455"/>
      <c r="E115" s="455"/>
      <c r="F115" s="455"/>
      <c r="G115" s="456"/>
    </row>
    <row r="116" spans="2:7" x14ac:dyDescent="0.2">
      <c r="B116" s="457"/>
      <c r="C116" s="458"/>
      <c r="D116" s="458"/>
      <c r="E116" s="458"/>
      <c r="F116" s="458"/>
      <c r="G116" s="459"/>
    </row>
    <row r="117" spans="2:7" x14ac:dyDescent="0.2">
      <c r="B117" s="382" t="s">
        <v>733</v>
      </c>
      <c r="C117" s="383"/>
      <c r="D117" s="383"/>
      <c r="E117" s="383"/>
      <c r="F117" s="383"/>
      <c r="G117" s="384"/>
    </row>
    <row r="118" spans="2:7" ht="30" customHeight="1" x14ac:dyDescent="0.2">
      <c r="B118" s="382" t="s">
        <v>204</v>
      </c>
      <c r="C118" s="383"/>
      <c r="D118" s="383"/>
      <c r="E118" s="383"/>
      <c r="F118" s="383"/>
      <c r="G118" s="384"/>
    </row>
    <row r="119" spans="2:7" x14ac:dyDescent="0.2">
      <c r="B119" s="364" t="s">
        <v>205</v>
      </c>
      <c r="C119" s="365"/>
      <c r="D119" s="365"/>
      <c r="E119" s="365"/>
      <c r="F119" s="365"/>
      <c r="G119" s="366"/>
    </row>
    <row r="120" spans="2:7" ht="15" customHeight="1" x14ac:dyDescent="0.2">
      <c r="B120" s="382" t="s">
        <v>842</v>
      </c>
      <c r="C120" s="383"/>
      <c r="D120" s="383"/>
      <c r="E120" s="383"/>
      <c r="F120" s="383"/>
      <c r="G120" s="384"/>
    </row>
    <row r="121" spans="2:7" x14ac:dyDescent="0.2">
      <c r="B121" s="364" t="s">
        <v>173</v>
      </c>
      <c r="C121" s="365"/>
      <c r="D121" s="365"/>
      <c r="E121" s="365"/>
      <c r="F121" s="365"/>
      <c r="G121" s="366"/>
    </row>
    <row r="122" spans="2:7" ht="15" customHeight="1" x14ac:dyDescent="0.2">
      <c r="B122" s="364" t="s">
        <v>206</v>
      </c>
      <c r="C122" s="365"/>
      <c r="D122" s="365"/>
      <c r="E122" s="365"/>
      <c r="F122" s="365"/>
      <c r="G122" s="366"/>
    </row>
    <row r="123" spans="2:7" ht="15" customHeight="1" x14ac:dyDescent="0.2">
      <c r="B123" s="364" t="s">
        <v>207</v>
      </c>
      <c r="C123" s="365"/>
      <c r="D123" s="365"/>
      <c r="E123" s="365"/>
      <c r="F123" s="365"/>
      <c r="G123" s="366"/>
    </row>
    <row r="124" spans="2:7" ht="15" customHeight="1" x14ac:dyDescent="0.2">
      <c r="B124" s="364" t="s">
        <v>509</v>
      </c>
      <c r="C124" s="365"/>
      <c r="D124" s="365"/>
      <c r="E124" s="365"/>
      <c r="F124" s="365"/>
      <c r="G124" s="366"/>
    </row>
    <row r="125" spans="2:7" x14ac:dyDescent="0.2">
      <c r="B125" s="460" t="s">
        <v>843</v>
      </c>
      <c r="C125" s="461"/>
      <c r="D125" s="461"/>
      <c r="E125" s="461"/>
      <c r="F125" s="461"/>
      <c r="G125" s="462"/>
    </row>
    <row r="126" spans="2:7" x14ac:dyDescent="0.2">
      <c r="B126" s="434" t="s">
        <v>844</v>
      </c>
      <c r="C126" s="435"/>
      <c r="D126" s="435"/>
      <c r="E126" s="435"/>
      <c r="F126" s="435"/>
      <c r="G126" s="436"/>
    </row>
    <row r="127" spans="2:7" x14ac:dyDescent="0.2">
      <c r="B127" s="434" t="s">
        <v>845</v>
      </c>
      <c r="C127" s="435"/>
      <c r="D127" s="435"/>
      <c r="E127" s="435"/>
      <c r="F127" s="435"/>
      <c r="G127" s="436"/>
    </row>
    <row r="128" spans="2:7" ht="15" customHeight="1" x14ac:dyDescent="0.2">
      <c r="B128" s="434" t="s">
        <v>846</v>
      </c>
      <c r="C128" s="435"/>
      <c r="D128" s="435"/>
      <c r="E128" s="435"/>
      <c r="F128" s="435"/>
      <c r="G128" s="436"/>
    </row>
    <row r="129" spans="2:7" ht="15" customHeight="1" x14ac:dyDescent="0.2">
      <c r="B129" s="434" t="s">
        <v>847</v>
      </c>
      <c r="C129" s="435"/>
      <c r="D129" s="435"/>
      <c r="E129" s="435"/>
      <c r="F129" s="435"/>
      <c r="G129" s="436"/>
    </row>
    <row r="130" spans="2:7" x14ac:dyDescent="0.2">
      <c r="B130" s="437" t="s">
        <v>848</v>
      </c>
      <c r="C130" s="438"/>
      <c r="D130" s="438"/>
      <c r="E130" s="438"/>
      <c r="F130" s="438"/>
      <c r="G130" s="439"/>
    </row>
    <row r="131" spans="2:7" x14ac:dyDescent="0.2">
      <c r="B131" s="286"/>
      <c r="C131" s="286"/>
      <c r="D131" s="286"/>
      <c r="E131" s="286"/>
      <c r="F131" s="286"/>
      <c r="G131" s="286"/>
    </row>
    <row r="132" spans="2:7" x14ac:dyDescent="0.2">
      <c r="B132" s="286"/>
      <c r="C132" s="286"/>
      <c r="D132" s="286"/>
      <c r="E132" s="286"/>
      <c r="F132" s="286"/>
      <c r="G132" s="286"/>
    </row>
    <row r="133" spans="2:7" ht="30" customHeight="1" x14ac:dyDescent="0.2">
      <c r="B133" s="364" t="s">
        <v>734</v>
      </c>
      <c r="C133" s="365"/>
      <c r="D133" s="365"/>
      <c r="E133" s="365"/>
      <c r="F133" s="365"/>
      <c r="G133" s="366"/>
    </row>
    <row r="134" spans="2:7" ht="15" customHeight="1" x14ac:dyDescent="0.2">
      <c r="B134" s="287" t="s">
        <v>208</v>
      </c>
      <c r="C134" s="110"/>
      <c r="D134" s="110"/>
      <c r="E134" s="188"/>
      <c r="F134" s="110"/>
      <c r="G134" s="110"/>
    </row>
    <row r="135" spans="2:7" ht="15" customHeight="1" x14ac:dyDescent="0.2">
      <c r="B135" s="287"/>
      <c r="C135" s="110"/>
      <c r="D135" s="110"/>
      <c r="E135" s="188"/>
      <c r="F135" s="110"/>
      <c r="G135" s="110"/>
    </row>
    <row r="136" spans="2:7" ht="30" customHeight="1" x14ac:dyDescent="0.2">
      <c r="B136" s="287" t="s">
        <v>227</v>
      </c>
      <c r="C136" s="110"/>
      <c r="D136" s="110"/>
      <c r="E136" s="188"/>
      <c r="F136" s="110"/>
      <c r="G136" s="110"/>
    </row>
    <row r="137" spans="2:7" ht="15" customHeight="1" x14ac:dyDescent="0.2">
      <c r="B137" s="110"/>
      <c r="C137" s="110"/>
      <c r="D137" s="110"/>
      <c r="E137" s="188"/>
      <c r="F137" s="110"/>
      <c r="G137" s="110"/>
    </row>
    <row r="138" spans="2:7" ht="15" customHeight="1" x14ac:dyDescent="0.2">
      <c r="B138" s="194" t="s">
        <v>209</v>
      </c>
      <c r="C138" s="194" t="s">
        <v>210</v>
      </c>
      <c r="D138" s="194" t="s">
        <v>211</v>
      </c>
      <c r="E138" s="194" t="s">
        <v>212</v>
      </c>
      <c r="F138" s="194" t="s">
        <v>213</v>
      </c>
      <c r="G138" s="194" t="s">
        <v>214</v>
      </c>
    </row>
    <row r="139" spans="2:7" ht="15" customHeight="1" x14ac:dyDescent="0.2">
      <c r="B139" s="110" t="s">
        <v>254</v>
      </c>
      <c r="C139" s="194">
        <v>15</v>
      </c>
      <c r="D139" s="194">
        <v>20</v>
      </c>
      <c r="E139" s="194">
        <v>25</v>
      </c>
      <c r="F139" s="194">
        <v>32</v>
      </c>
      <c r="G139" s="194">
        <v>40</v>
      </c>
    </row>
    <row r="140" spans="2:7" x14ac:dyDescent="0.2">
      <c r="B140" s="110" t="s">
        <v>215</v>
      </c>
      <c r="C140" s="194">
        <v>0.05</v>
      </c>
      <c r="D140" s="194">
        <v>0.05</v>
      </c>
      <c r="E140" s="194">
        <v>0.05</v>
      </c>
      <c r="F140" s="194">
        <v>0.05</v>
      </c>
      <c r="G140" s="194">
        <v>0.05</v>
      </c>
    </row>
    <row r="141" spans="2:7" x14ac:dyDescent="0.2">
      <c r="B141" s="110" t="s">
        <v>216</v>
      </c>
      <c r="C141" s="194" t="s">
        <v>217</v>
      </c>
      <c r="D141" s="194" t="s">
        <v>217</v>
      </c>
      <c r="E141" s="194" t="s">
        <v>217</v>
      </c>
      <c r="F141" s="194" t="s">
        <v>217</v>
      </c>
      <c r="G141" s="194" t="s">
        <v>217</v>
      </c>
    </row>
    <row r="142" spans="2:7" ht="13.5" thickBot="1" x14ac:dyDescent="0.25">
      <c r="B142" s="110" t="s">
        <v>218</v>
      </c>
      <c r="C142" s="194" t="s">
        <v>219</v>
      </c>
      <c r="D142" s="194" t="s">
        <v>220</v>
      </c>
      <c r="E142" s="194" t="s">
        <v>221</v>
      </c>
      <c r="F142" s="194" t="s">
        <v>221</v>
      </c>
      <c r="G142" s="194" t="s">
        <v>222</v>
      </c>
    </row>
    <row r="143" spans="2:7" x14ac:dyDescent="0.2">
      <c r="B143" s="288" t="s">
        <v>223</v>
      </c>
      <c r="C143" s="306"/>
      <c r="D143" s="306"/>
      <c r="E143" s="306"/>
      <c r="F143" s="306"/>
      <c r="G143" s="307"/>
    </row>
    <row r="144" spans="2:7" ht="13.5" thickBot="1" x14ac:dyDescent="0.25">
      <c r="B144" s="289" t="s">
        <v>224</v>
      </c>
      <c r="C144" s="308"/>
      <c r="D144" s="308"/>
      <c r="E144" s="308"/>
      <c r="F144" s="308"/>
      <c r="G144" s="309"/>
    </row>
    <row r="145" spans="2:7" x14ac:dyDescent="0.2">
      <c r="B145" s="290" t="s">
        <v>225</v>
      </c>
      <c r="C145" s="291"/>
      <c r="D145" s="291"/>
      <c r="E145" s="291"/>
      <c r="F145" s="510"/>
      <c r="G145" s="510"/>
    </row>
    <row r="146" spans="2:7" x14ac:dyDescent="0.2">
      <c r="B146" s="110"/>
      <c r="C146" s="110"/>
      <c r="D146" s="110"/>
      <c r="E146" s="188"/>
      <c r="F146" s="110"/>
      <c r="G146" s="110"/>
    </row>
    <row r="147" spans="2:7" x14ac:dyDescent="0.2">
      <c r="B147" s="287" t="s">
        <v>226</v>
      </c>
      <c r="C147" s="110"/>
      <c r="D147" s="110"/>
      <c r="E147" s="188"/>
      <c r="F147" s="110"/>
      <c r="G147" s="110"/>
    </row>
    <row r="148" spans="2:7" x14ac:dyDescent="0.2">
      <c r="B148" s="110"/>
      <c r="C148" s="110"/>
      <c r="D148" s="110"/>
      <c r="E148" s="188"/>
      <c r="F148" s="110"/>
      <c r="G148" s="110"/>
    </row>
    <row r="149" spans="2:7" x14ac:dyDescent="0.2">
      <c r="B149" s="292" t="s">
        <v>228</v>
      </c>
      <c r="C149" s="292" t="s">
        <v>223</v>
      </c>
      <c r="D149" s="292" t="s">
        <v>224</v>
      </c>
      <c r="E149" s="188"/>
      <c r="F149" s="110"/>
      <c r="G149" s="110"/>
    </row>
    <row r="150" spans="2:7" x14ac:dyDescent="0.2">
      <c r="B150" s="293" t="s">
        <v>229</v>
      </c>
      <c r="C150" s="310"/>
      <c r="D150" s="310"/>
      <c r="E150" s="188"/>
      <c r="F150" s="110"/>
      <c r="G150" s="110"/>
    </row>
    <row r="151" spans="2:7" ht="63.75" x14ac:dyDescent="0.2">
      <c r="B151" s="293" t="s">
        <v>230</v>
      </c>
      <c r="C151" s="310"/>
      <c r="D151" s="310"/>
      <c r="E151" s="188"/>
      <c r="F151" s="110"/>
      <c r="G151" s="110"/>
    </row>
    <row r="152" spans="2:7" ht="25.5" x14ac:dyDescent="0.2">
      <c r="B152" s="293" t="s">
        <v>235</v>
      </c>
      <c r="C152" s="310"/>
      <c r="D152" s="310"/>
      <c r="E152" s="188"/>
      <c r="F152" s="110"/>
      <c r="G152" s="110"/>
    </row>
    <row r="153" spans="2:7" ht="25.5" x14ac:dyDescent="0.2">
      <c r="B153" s="293" t="s">
        <v>231</v>
      </c>
      <c r="C153" s="310"/>
      <c r="D153" s="310"/>
      <c r="E153" s="188"/>
      <c r="F153" s="110"/>
      <c r="G153" s="110"/>
    </row>
    <row r="154" spans="2:7" ht="38.25" x14ac:dyDescent="0.2">
      <c r="B154" s="293" t="s">
        <v>232</v>
      </c>
      <c r="C154" s="310"/>
      <c r="D154" s="310"/>
      <c r="E154" s="188"/>
      <c r="F154" s="110"/>
      <c r="G154" s="110"/>
    </row>
    <row r="155" spans="2:7" ht="38.25" x14ac:dyDescent="0.2">
      <c r="B155" s="293" t="s">
        <v>234</v>
      </c>
      <c r="C155" s="310"/>
      <c r="D155" s="310"/>
      <c r="E155" s="188"/>
      <c r="F155" s="110"/>
      <c r="G155" s="110"/>
    </row>
    <row r="156" spans="2:7" ht="60" customHeight="1" x14ac:dyDescent="0.2">
      <c r="B156" s="293" t="s">
        <v>233</v>
      </c>
      <c r="C156" s="310"/>
      <c r="D156" s="310"/>
      <c r="E156" s="188"/>
      <c r="F156" s="110"/>
      <c r="G156" s="110"/>
    </row>
    <row r="157" spans="2:7" x14ac:dyDescent="0.2">
      <c r="B157" s="290" t="s">
        <v>225</v>
      </c>
      <c r="C157" s="290"/>
      <c r="D157" s="290"/>
      <c r="E157" s="294"/>
      <c r="F157" s="110"/>
      <c r="G157" s="110"/>
    </row>
    <row r="158" spans="2:7" x14ac:dyDescent="0.2">
      <c r="B158" s="110"/>
      <c r="C158" s="110"/>
      <c r="D158" s="110"/>
      <c r="E158" s="188"/>
      <c r="F158" s="110"/>
      <c r="G158" s="110"/>
    </row>
    <row r="159" spans="2:7" x14ac:dyDescent="0.2">
      <c r="B159" s="110"/>
      <c r="C159" s="110"/>
      <c r="D159" s="110"/>
      <c r="E159" s="188"/>
      <c r="F159" s="110"/>
      <c r="G159" s="110"/>
    </row>
    <row r="160" spans="2:7" x14ac:dyDescent="0.2">
      <c r="B160" s="287" t="s">
        <v>236</v>
      </c>
      <c r="C160" s="110"/>
      <c r="D160" s="110"/>
      <c r="E160" s="188"/>
      <c r="F160" s="110"/>
      <c r="G160" s="110"/>
    </row>
    <row r="161" spans="2:7" x14ac:dyDescent="0.2">
      <c r="B161" s="110"/>
      <c r="C161" s="110"/>
      <c r="D161" s="110"/>
      <c r="E161" s="188"/>
      <c r="F161" s="110"/>
      <c r="G161" s="110"/>
    </row>
    <row r="162" spans="2:7" x14ac:dyDescent="0.2">
      <c r="B162" s="292" t="s">
        <v>228</v>
      </c>
      <c r="C162" s="292" t="s">
        <v>223</v>
      </c>
      <c r="D162" s="292" t="s">
        <v>224</v>
      </c>
      <c r="E162" s="188"/>
      <c r="F162" s="110"/>
      <c r="G162" s="110"/>
    </row>
    <row r="163" spans="2:7" x14ac:dyDescent="0.2">
      <c r="B163" s="293" t="s">
        <v>237</v>
      </c>
      <c r="C163" s="310"/>
      <c r="D163" s="310"/>
      <c r="E163" s="188"/>
      <c r="F163" s="110"/>
      <c r="G163" s="110"/>
    </row>
    <row r="164" spans="2:7" x14ac:dyDescent="0.2">
      <c r="B164" s="293" t="s">
        <v>229</v>
      </c>
      <c r="C164" s="310"/>
      <c r="D164" s="310"/>
      <c r="E164" s="188"/>
      <c r="F164" s="110"/>
      <c r="G164" s="110"/>
    </row>
    <row r="165" spans="2:7" ht="25.5" x14ac:dyDescent="0.2">
      <c r="B165" s="293" t="s">
        <v>238</v>
      </c>
      <c r="C165" s="310"/>
      <c r="D165" s="310"/>
      <c r="E165" s="188"/>
      <c r="F165" s="110"/>
      <c r="G165" s="110"/>
    </row>
    <row r="166" spans="2:7" x14ac:dyDescent="0.2">
      <c r="B166" s="293" t="s">
        <v>239</v>
      </c>
      <c r="C166" s="310"/>
      <c r="D166" s="310"/>
      <c r="E166" s="188"/>
      <c r="F166" s="110"/>
      <c r="G166" s="110"/>
    </row>
    <row r="167" spans="2:7" ht="38.25" x14ac:dyDescent="0.2">
      <c r="B167" s="293" t="s">
        <v>240</v>
      </c>
      <c r="C167" s="310"/>
      <c r="D167" s="310"/>
      <c r="E167" s="188"/>
      <c r="F167" s="110"/>
      <c r="G167" s="110"/>
    </row>
    <row r="168" spans="2:7" ht="25.5" x14ac:dyDescent="0.2">
      <c r="B168" s="293" t="s">
        <v>241</v>
      </c>
      <c r="C168" s="310"/>
      <c r="D168" s="310"/>
      <c r="E168" s="188"/>
      <c r="F168" s="110"/>
      <c r="G168" s="110"/>
    </row>
    <row r="169" spans="2:7" ht="31.5" customHeight="1" x14ac:dyDescent="0.2">
      <c r="B169" s="293" t="s">
        <v>242</v>
      </c>
      <c r="C169" s="310"/>
      <c r="D169" s="310"/>
      <c r="E169" s="188"/>
      <c r="F169" s="110"/>
      <c r="G169" s="110"/>
    </row>
    <row r="170" spans="2:7" x14ac:dyDescent="0.2">
      <c r="B170" s="290" t="s">
        <v>225</v>
      </c>
      <c r="C170" s="290"/>
      <c r="D170" s="290"/>
      <c r="E170" s="294"/>
      <c r="F170" s="110"/>
      <c r="G170" s="110"/>
    </row>
    <row r="171" spans="2:7" x14ac:dyDescent="0.2">
      <c r="B171" s="110"/>
      <c r="C171" s="110"/>
      <c r="D171" s="110"/>
      <c r="E171" s="188"/>
      <c r="F171" s="110"/>
      <c r="G171" s="110"/>
    </row>
    <row r="172" spans="2:7" x14ac:dyDescent="0.2">
      <c r="B172" s="109" t="s">
        <v>150</v>
      </c>
      <c r="C172" s="109"/>
      <c r="D172" s="109"/>
      <c r="E172" s="109" t="s">
        <v>151</v>
      </c>
      <c r="F172" s="110"/>
      <c r="G172" s="110"/>
    </row>
    <row r="173" spans="2:7" x14ac:dyDescent="0.2">
      <c r="B173" s="491"/>
      <c r="C173" s="109"/>
      <c r="D173" s="109"/>
      <c r="E173" s="491"/>
      <c r="F173" s="110"/>
      <c r="G173" s="110"/>
    </row>
    <row r="174" spans="2:7" x14ac:dyDescent="0.2">
      <c r="B174" s="491">
        <f>REKAPITULACIJA!A44</f>
        <v>0</v>
      </c>
      <c r="C174" s="109"/>
      <c r="D174" s="109"/>
      <c r="E174" s="491" t="s">
        <v>258</v>
      </c>
      <c r="F174" s="110"/>
      <c r="G174" s="110"/>
    </row>
    <row r="175" spans="2:7" x14ac:dyDescent="0.2">
      <c r="B175" s="110"/>
      <c r="C175" s="110"/>
      <c r="D175" s="110"/>
      <c r="E175" s="188"/>
      <c r="F175" s="110"/>
      <c r="G175" s="110"/>
    </row>
    <row r="176" spans="2:7" x14ac:dyDescent="0.2">
      <c r="B176" s="110"/>
      <c r="C176" s="110"/>
      <c r="D176" s="110"/>
      <c r="E176" s="188"/>
      <c r="F176" s="110"/>
      <c r="G176" s="110"/>
    </row>
  </sheetData>
  <sheetProtection password="BB90" sheet="1" objects="1" scenarios="1"/>
  <mergeCells count="38">
    <mergeCell ref="B124:G124"/>
    <mergeCell ref="B121:G121"/>
    <mergeCell ref="B122:G122"/>
    <mergeCell ref="B133:G133"/>
    <mergeCell ref="B104:E104"/>
    <mergeCell ref="B111:G111"/>
    <mergeCell ref="B107:G107"/>
    <mergeCell ref="B108:G108"/>
    <mergeCell ref="B123:G123"/>
    <mergeCell ref="B109:G109"/>
    <mergeCell ref="B113:G113"/>
    <mergeCell ref="B112:G112"/>
    <mergeCell ref="B115:G116"/>
    <mergeCell ref="B125:G125"/>
    <mergeCell ref="B128:G128"/>
    <mergeCell ref="B129:G129"/>
    <mergeCell ref="B127:G127"/>
    <mergeCell ref="B130:G130"/>
    <mergeCell ref="B126:G126"/>
    <mergeCell ref="B23:G23"/>
    <mergeCell ref="B47:G47"/>
    <mergeCell ref="B118:G118"/>
    <mergeCell ref="B120:G120"/>
    <mergeCell ref="B117:G117"/>
    <mergeCell ref="B119:G119"/>
    <mergeCell ref="B114:G114"/>
    <mergeCell ref="B75:G75"/>
    <mergeCell ref="B82:G82"/>
    <mergeCell ref="B89:G89"/>
    <mergeCell ref="B94:G94"/>
    <mergeCell ref="B101:G101"/>
    <mergeCell ref="B58:G58"/>
    <mergeCell ref="B110:G110"/>
    <mergeCell ref="B20:G20"/>
    <mergeCell ref="C10:G10"/>
    <mergeCell ref="C13:G13"/>
    <mergeCell ref="C14:G14"/>
    <mergeCell ref="C16:G16"/>
  </mergeCells>
  <phoneticPr fontId="15" type="noConversion"/>
  <printOptions verticalCentered="1"/>
  <pageMargins left="0" right="0" top="0.19685039370078741" bottom="0.19685039370078741" header="0.31496062992125984" footer="0.31496062992125984"/>
  <pageSetup paperSize="9" scale="80" orientation="portrait" r:id="rId1"/>
  <headerFooter alignWithMargins="0"/>
  <rowBreaks count="4" manualBreakCount="4">
    <brk id="57" max="16383" man="1"/>
    <brk id="104" max="16383" man="1"/>
    <brk id="146" max="16383" man="1"/>
    <brk id="161" max="16383" man="1"/>
  </rowBreaks>
  <drawing r:id="rId2"/>
  <tableParts count="3">
    <tablePart r:id="rId3"/>
    <tablePart r:id="rId4"/>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10</vt:i4>
      </vt:variant>
    </vt:vector>
  </HeadingPairs>
  <TitlesOfParts>
    <vt:vector size="25" baseType="lpstr">
      <vt:lpstr>REKAPITULACIJA</vt: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REKAPITULACIJA!Področje_tiskanja</vt:lpstr>
      <vt:lpstr>'SKLOP 1'!Področje_tiskanja</vt:lpstr>
      <vt:lpstr>'SKLOP 12'!Področje_tiskanja</vt:lpstr>
      <vt:lpstr>'SKLOP 13'!Področje_tiskanja</vt:lpstr>
      <vt:lpstr>'SKLOP 3'!Področje_tiskanja</vt:lpstr>
      <vt:lpstr>'SKLOP 4'!Področje_tiskanja</vt:lpstr>
      <vt:lpstr>'SKLOP 5'!Področje_tiskanja</vt:lpstr>
      <vt:lpstr>'SKLOP 6'!Področje_tiskanja</vt:lpstr>
      <vt:lpstr>'SKLOP 7'!Področje_tiskanja</vt:lpstr>
      <vt:lpstr>'SKLOP 8'!Področje_tiskanja</vt:lpstr>
    </vt:vector>
  </TitlesOfParts>
  <Company>KPV</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Nartnik Biček</dc:creator>
  <cp:lastModifiedBy>Blaž Poljšak, JHP projektne rešitve d.o.o.</cp:lastModifiedBy>
  <cp:lastPrinted>2017-03-06T11:47:17Z</cp:lastPrinted>
  <dcterms:created xsi:type="dcterms:W3CDTF">2010-09-09T09:46:24Z</dcterms:created>
  <dcterms:modified xsi:type="dcterms:W3CDTF">2019-09-24T08:47:25Z</dcterms:modified>
</cp:coreProperties>
</file>